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1a7bd4f82ae46f48/Documentos/ANEXOS_TERMO DE REFERÊNCIA_Promoção de Eventos/"/>
    </mc:Choice>
  </mc:AlternateContent>
  <xr:revisionPtr revIDLastSave="0" documentId="8_{6716E600-04A7-4A31-9AA1-16283BD3CE8E}" xr6:coauthVersionLast="47" xr6:coauthVersionMax="47" xr10:uidLastSave="{00000000-0000-0000-0000-000000000000}"/>
  <bookViews>
    <workbookView xWindow="-120" yWindow="-120" windowWidth="20730" windowHeight="11040" firstSheet="4" activeTab="6" xr2:uid="{5AE27CBB-4055-4E21-BE11-62221D0D2BDC}"/>
  </bookViews>
  <sheets>
    <sheet name="LOCAÇÃO DE ESPAÇO FISICO" sheetId="1" r:id="rId1"/>
    <sheet name="SERVIÇOS DE RECURSOS HUMANOS" sheetId="2" r:id="rId2"/>
    <sheet name="SERVIÇO DE ORNAMENTAÇÃO E SINAL" sheetId="4" r:id="rId3"/>
    <sheet name="SERVIÇO DE ALIMENTAÇÃO" sheetId="5" r:id="rId4"/>
    <sheet name="SERVIÇO TÉCNICO E LOCAÇÃO DE EQ" sheetId="7" r:id="rId5"/>
    <sheet name="MATERIAL GRAFICO" sheetId="9" r:id="rId6"/>
    <sheet name="TOTAL GERAL" sheetId="10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0" i="10" l="1"/>
</calcChain>
</file>

<file path=xl/sharedStrings.xml><?xml version="1.0" encoding="utf-8"?>
<sst xmlns="http://schemas.openxmlformats.org/spreadsheetml/2006/main" count="409" uniqueCount="156">
  <si>
    <t>GRUPO 1 – SERVIÇO DE LOCAÇÃO DE ESPAÇO FÍSICO – RIO DE JANEIRO/RJ</t>
  </si>
  <si>
    <t>Item</t>
  </si>
  <si>
    <t>CATMAT/CATSER</t>
  </si>
  <si>
    <t>Unidade</t>
  </si>
  <si>
    <t>Quantidade</t>
  </si>
  <si>
    <t>Preço Unitário</t>
  </si>
  <si>
    <t>Preço Total</t>
  </si>
  <si>
    <t>m²/ Dia</t>
  </si>
  <si>
    <t>TOTAL</t>
  </si>
  <si>
    <r>
      <t>1.1.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</rPr>
      <t>Auditório</t>
    </r>
  </si>
  <si>
    <r>
      <t>1.2.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</rPr>
      <t>Multiuso</t>
    </r>
  </si>
  <si>
    <r>
      <t>1.3.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</rPr>
      <t>Tenda 3X3</t>
    </r>
  </si>
  <si>
    <t>GRUPO 2 – SERVIÇO DE LOCAÇÃO DE ESPAÇO FÍSICO – SÃO PAULO/SP</t>
  </si>
  <si>
    <t>2.2. Sala Multiuso</t>
  </si>
  <si>
    <t>2.3. Tenda 3x3</t>
  </si>
  <si>
    <t xml:space="preserve">    2.1. Auditório</t>
  </si>
  <si>
    <t>GRUPO 3 – SERVIÇO DE LOCAÇÃO DE ESPAÇO FÍSICO – BRASÍLIA/DF</t>
  </si>
  <si>
    <t>3.1. Auditório</t>
  </si>
  <si>
    <t>3.3. Tenda 3X3</t>
  </si>
  <si>
    <t xml:space="preserve">    3.2. Sala Multiuso</t>
  </si>
  <si>
    <t>GRUPO 4 – SERVIÇOS DE RECURSOS HUMANOS – RIO DE JANEIRO/RJ</t>
  </si>
  <si>
    <t>Diária</t>
  </si>
  <si>
    <t xml:space="preserve">Diária </t>
  </si>
  <si>
    <t>4.1.  Fotógrafo</t>
  </si>
  <si>
    <t>4.3.  Mestre de Cerimônias</t>
  </si>
  <si>
    <t xml:space="preserve">4.6.  Operador de equipamentos Audiovisuais </t>
  </si>
  <si>
    <t>4.7.  Intérprete de Libras</t>
  </si>
  <si>
    <t>4.9.  Brigadista</t>
  </si>
  <si>
    <t xml:space="preserve">4.10.          Segurança de Eventos </t>
  </si>
  <si>
    <t>4.11.          Garçom</t>
  </si>
  <si>
    <r>
      <t xml:space="preserve">4.5.  Recepcionista – </t>
    </r>
    <r>
      <rPr>
        <i/>
        <sz val="12"/>
        <color theme="1"/>
        <rFont val="Calibri"/>
        <family val="2"/>
      </rPr>
      <t>Bilíngue</t>
    </r>
  </si>
  <si>
    <t>4.8. Serviços de TIC - Técnico de Informática</t>
  </si>
  <si>
    <t xml:space="preserve">      4.4. Recepcionista – Português </t>
  </si>
  <si>
    <t xml:space="preserve">GRUPO 5 – SERVIÇOS DE RECURSOS HUMANOS – SÃO PAULO/SP </t>
  </si>
  <si>
    <r>
      <t>5.1.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</rPr>
      <t>Fotógrafo</t>
    </r>
  </si>
  <si>
    <r>
      <t>5.3.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</rPr>
      <t>Mestre de Cerimônias</t>
    </r>
  </si>
  <si>
    <r>
      <t>5.4.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</rPr>
      <t xml:space="preserve">Recepcionista – Português </t>
    </r>
  </si>
  <si>
    <r>
      <t>5.5.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</rPr>
      <t xml:space="preserve">Recepcionista – </t>
    </r>
    <r>
      <rPr>
        <i/>
        <sz val="12"/>
        <color theme="1"/>
        <rFont val="Calibri"/>
        <family val="2"/>
      </rPr>
      <t>Bilíngue</t>
    </r>
  </si>
  <si>
    <r>
      <t>5.6.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</rPr>
      <t xml:space="preserve">Operador de equipamentos Audiovisuais </t>
    </r>
  </si>
  <si>
    <r>
      <t>5.7.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</rPr>
      <t>Intérprete de Libras</t>
    </r>
  </si>
  <si>
    <r>
      <t>5.9.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</rPr>
      <t>Brigadista</t>
    </r>
  </si>
  <si>
    <r>
      <t>5.10.</t>
    </r>
    <r>
      <rPr>
        <sz val="12"/>
        <color theme="1"/>
        <rFont val="Times New Roman"/>
        <family val="1"/>
      </rPr>
      <t xml:space="preserve">          </t>
    </r>
    <r>
      <rPr>
        <sz val="12"/>
        <color theme="1"/>
        <rFont val="Calibri"/>
        <family val="2"/>
      </rPr>
      <t>Segurança de Eventos</t>
    </r>
  </si>
  <si>
    <r>
      <t>5.11.</t>
    </r>
    <r>
      <rPr>
        <sz val="12"/>
        <color theme="1"/>
        <rFont val="Times New Roman"/>
        <family val="1"/>
      </rPr>
      <t xml:space="preserve">          </t>
    </r>
    <r>
      <rPr>
        <sz val="12"/>
        <color theme="1"/>
        <rFont val="Calibri"/>
        <family val="2"/>
      </rPr>
      <t>Garçom</t>
    </r>
  </si>
  <si>
    <t xml:space="preserve">5.8. Serviços de TIC - Técnico de Informática </t>
  </si>
  <si>
    <t>GRUPO 6 – SERVIÇOS DE RECURSOS HUMANOS – BRASÍLIA</t>
  </si>
  <si>
    <t>6.1.  Fotógrafo</t>
  </si>
  <si>
    <t>6.3.  Mestre de Cerimônias</t>
  </si>
  <si>
    <t xml:space="preserve">6.4.  Recepcionista – Português </t>
  </si>
  <si>
    <t xml:space="preserve">6.6.  Operador de equipamentos Audiovisuais </t>
  </si>
  <si>
    <t>6.7.  Intérprete de Libras</t>
  </si>
  <si>
    <t>6.8.  Serviços de TIC - Técnico de Informática</t>
  </si>
  <si>
    <t>6.9.  Brigadista</t>
  </si>
  <si>
    <t xml:space="preserve">6.10.          Segurança de Eventos </t>
  </si>
  <si>
    <t>6.11.          Garçom</t>
  </si>
  <si>
    <r>
      <t xml:space="preserve">6.5.  Recepcionista – </t>
    </r>
    <r>
      <rPr>
        <i/>
        <sz val="12"/>
        <color theme="1"/>
        <rFont val="Calibri"/>
        <family val="2"/>
      </rPr>
      <t>Bilíngue</t>
    </r>
  </si>
  <si>
    <t>GRUPO 7 – SERVIÇOS DE ORNAMENTAÇÃO E SINALIZAÇÃO – RIO DE JANEIRO/RJ</t>
  </si>
  <si>
    <t>7.1. Arranjo de Flores</t>
  </si>
  <si>
    <t>7.2. Banner</t>
  </si>
  <si>
    <t xml:space="preserve">7.3. Backdrop </t>
  </si>
  <si>
    <t>7.4. Prisma de Mesa</t>
  </si>
  <si>
    <t xml:space="preserve">7.6. Mobiliário de lounge (sofá) </t>
  </si>
  <si>
    <t xml:space="preserve">7.7. Mobiliário de lounge (mesa de apoio) </t>
  </si>
  <si>
    <t xml:space="preserve">7.8. Locação de Púlpito </t>
  </si>
  <si>
    <t>7.9. Toalha de Mesa</t>
  </si>
  <si>
    <t xml:space="preserve">7.10. Locação de Mobiliário (Mesas Redondas) </t>
  </si>
  <si>
    <t xml:space="preserve">7.11. Locação de Mobiliário (Cadeira) </t>
  </si>
  <si>
    <r>
      <t>7.5.</t>
    </r>
    <r>
      <rPr>
        <sz val="12"/>
        <color rgb="FF000000"/>
        <rFont val="Calibri"/>
        <family val="2"/>
      </rPr>
      <t xml:space="preserve"> </t>
    </r>
    <r>
      <rPr>
        <sz val="12"/>
        <color theme="1"/>
        <rFont val="Calibri"/>
        <family val="2"/>
      </rPr>
      <t>Mobiliário de lounge (poltrona)</t>
    </r>
  </si>
  <si>
    <t>GRUPO 8 – SERVIÇOS DE ORNAMENTAÇÃO E SINALIZAÇÃO – SÃO PAULO/SP</t>
  </si>
  <si>
    <t>8.1. Arranjo de Flores</t>
  </si>
  <si>
    <t>8.2. Banner</t>
  </si>
  <si>
    <t xml:space="preserve">8.3. Backdrop </t>
  </si>
  <si>
    <t>8.4. Prisma de Mesa</t>
  </si>
  <si>
    <t xml:space="preserve">8.6. Mobiliário de lounge (sofá) </t>
  </si>
  <si>
    <t xml:space="preserve">8.7. Mobiliário de lounge (mesa de apoio) </t>
  </si>
  <si>
    <t xml:space="preserve">8.8. Locação de Púlpito </t>
  </si>
  <si>
    <r>
      <t>8.5.</t>
    </r>
    <r>
      <rPr>
        <sz val="12"/>
        <color rgb="FF000000"/>
        <rFont val="Calibri"/>
        <family val="2"/>
      </rPr>
      <t xml:space="preserve"> </t>
    </r>
    <r>
      <rPr>
        <sz val="12"/>
        <color theme="1"/>
        <rFont val="Calibri"/>
        <family val="2"/>
      </rPr>
      <t>Mobiliário de lounge (poltrona)</t>
    </r>
  </si>
  <si>
    <t>GRUPO 9 – SERVIÇOS DE ORNAMENTAÇÃO E SINALIZAÇÃO – BRASÍLIA/DF</t>
  </si>
  <si>
    <t>9.1. Arranjo de Flores</t>
  </si>
  <si>
    <t>9.2. Banner</t>
  </si>
  <si>
    <t xml:space="preserve">9.3. Backdrop </t>
  </si>
  <si>
    <t>9.4. Prisma de Mesa</t>
  </si>
  <si>
    <t xml:space="preserve">9.6. Mobiliário de lounge (sofá) </t>
  </si>
  <si>
    <t xml:space="preserve">9.7. Mobiliário de lounge (mesa de apoio) </t>
  </si>
  <si>
    <t>9.8. Locação de Púlpito</t>
  </si>
  <si>
    <r>
      <t>9.5.</t>
    </r>
    <r>
      <rPr>
        <sz val="12"/>
        <color rgb="FF000000"/>
        <rFont val="Calibri"/>
        <family val="2"/>
      </rPr>
      <t xml:space="preserve"> </t>
    </r>
    <r>
      <rPr>
        <sz val="12"/>
        <color theme="1"/>
        <rFont val="Calibri"/>
        <family val="2"/>
      </rPr>
      <t>Mobiliário de lounge (poltrona)</t>
    </r>
  </si>
  <si>
    <t>GRUPO 10 – SERVIÇOS DE ALIMENTAÇÃO – RIO DE JANEIRO/RJ</t>
  </si>
  <si>
    <t>10.1. Welcome Coffee</t>
  </si>
  <si>
    <t>Por Pessoa</t>
  </si>
  <si>
    <t>10.2. Coffee Break</t>
  </si>
  <si>
    <t>10.3. Almoço/Jantar</t>
  </si>
  <si>
    <t>11.1. Welcome Coffee</t>
  </si>
  <si>
    <t>11.2. Coffee Break</t>
  </si>
  <si>
    <t>11.3. Almoço/Jantar</t>
  </si>
  <si>
    <r>
      <t> </t>
    </r>
    <r>
      <rPr>
        <b/>
        <sz val="12"/>
        <color theme="1"/>
        <rFont val="Calibri"/>
        <family val="2"/>
      </rPr>
      <t>GRUPO 11 – SERVIÇOS DE ALIMENTAÇÃO – SÃO PAULO/SP</t>
    </r>
  </si>
  <si>
    <t>GRUPO 12 – SERVIÇOS DE ALIMENTAÇÃO – BRASÍLIA/DF</t>
  </si>
  <si>
    <t>12.1. Welcome Coffee</t>
  </si>
  <si>
    <t>12.2. Coffee Break</t>
  </si>
  <si>
    <t>12.3. Almoço/Jantar</t>
  </si>
  <si>
    <t>GRUPO 13 – SERVIÇOS TÉCNICOS E LOCAÇÃO DE EQUIPAMENTOS – RIO DE JANEIRO/RJ</t>
  </si>
  <si>
    <t xml:space="preserve">13.1. Notebook </t>
  </si>
  <si>
    <t>13.2. Aluguel de Impressora Multifuncional</t>
  </si>
  <si>
    <t xml:space="preserve">13.3. Serviço de Internet com Link Dedicado </t>
  </si>
  <si>
    <t>13.4. Locação de Equipamentos de Sonorização Completa</t>
  </si>
  <si>
    <t xml:space="preserve">13.5. Projetor Multimídia </t>
  </si>
  <si>
    <t>13.6. Ponto de Rede</t>
  </si>
  <si>
    <t xml:space="preserve">13.7. Serviço de Transmissão Online </t>
  </si>
  <si>
    <t>13.8. Locação - Painel de Led</t>
  </si>
  <si>
    <t>13.9. Locação de Estrutura Metálica Tipo Grid</t>
  </si>
  <si>
    <t xml:space="preserve">13.10. Sistema de Iluminação Cênica </t>
  </si>
  <si>
    <t xml:space="preserve">13.11. Climatizador </t>
  </si>
  <si>
    <t>GRUPO 14 – SERVIÇOS TÉCNICOS E LOCAÇÃO DE EQUIPAMENTOS – SÃO PAULO/SP</t>
  </si>
  <si>
    <t xml:space="preserve">14.1. Notebook </t>
  </si>
  <si>
    <t>14.2. Aluguel de Impressora Multifuncional</t>
  </si>
  <si>
    <t>14.3. Serviço de Internet com Link Dedicado</t>
  </si>
  <si>
    <t>14.4. Locação de Equipamentos de Sonorização Completa</t>
  </si>
  <si>
    <t xml:space="preserve">14.5. Projetor Multimídia </t>
  </si>
  <si>
    <t>14.6. Ponto de Rede</t>
  </si>
  <si>
    <t xml:space="preserve">14.7. Serviço de Transmissão Online </t>
  </si>
  <si>
    <t>14.8.Locação - Painel de Led</t>
  </si>
  <si>
    <t>14.9. Locação de Estrutura Metálica Tipo Grid</t>
  </si>
  <si>
    <t xml:space="preserve">14.10. Sistema de Iluminação Cênica </t>
  </si>
  <si>
    <t xml:space="preserve">14.11. Climatizador </t>
  </si>
  <si>
    <t>GRUPO 15 – SERVIÇOS TÉCNICOS E LOCAÇÃO DE EQUIPAMENTOS – BRASÍLIA/DF</t>
  </si>
  <si>
    <t xml:space="preserve">15.1. Notebook </t>
  </si>
  <si>
    <t>15.2. Aluguel de Impressora Multifuncional</t>
  </si>
  <si>
    <t xml:space="preserve">15.3. Serviço de Internet com Link Dedicado </t>
  </si>
  <si>
    <t>15.4. Locação de Equipamentos de Sonorização Completa</t>
  </si>
  <si>
    <t xml:space="preserve">15.5. Projetor Multimídia </t>
  </si>
  <si>
    <t>15.6. Ponto de Rede</t>
  </si>
  <si>
    <t xml:space="preserve">15.7. Serviço de Transmissão Online </t>
  </si>
  <si>
    <t>15.8. Locação - Painel de Led</t>
  </si>
  <si>
    <t>15.9. Locação de Estrutura Metálica Tipo Grid</t>
  </si>
  <si>
    <t xml:space="preserve">15.10. Sistema de Iluminação Cênica </t>
  </si>
  <si>
    <t xml:space="preserve">15.11. Climatizador </t>
  </si>
  <si>
    <t xml:space="preserve">GRUPO 16 – MATERIAL GRÁFICO – RIO DE JANEIRO/RJ </t>
  </si>
  <si>
    <t>16.1. Bloco de Anotações Personalizado</t>
  </si>
  <si>
    <t>16.2. Caneta esferográfica c/ logomarca</t>
  </si>
  <si>
    <t xml:space="preserve">16.3. Pasta Eventos </t>
  </si>
  <si>
    <t>16.4. Caneca Personalizada</t>
  </si>
  <si>
    <t>16.5. Calendário Personalizado</t>
  </si>
  <si>
    <t xml:space="preserve">16.6. Sacola Ecológica </t>
  </si>
  <si>
    <t xml:space="preserve">16.7. Serviços de Plotagem com Impressão, Recorte e Aplicação em Superfícies de Vidro e Madeira </t>
  </si>
  <si>
    <t>m²</t>
  </si>
  <si>
    <t>16.8. Serviços de Plotagem para Impressão e Aplicação de Adesivos em Substratos de PVC</t>
  </si>
  <si>
    <t xml:space="preserve">17.1. Serviços de Plotagem com Impressão, Recorte e Aplicação em Superfícies de Vidro e Madeira </t>
  </si>
  <si>
    <t>17.2. Serviços de Plotagem para Impressão e Aplicação de Adesivos em Substratos de PVC</t>
  </si>
  <si>
    <t>615300 </t>
  </si>
  <si>
    <t>GRUPO 17 – MATERIAL GRÁFICO – BRASÍLIA/DF</t>
  </si>
  <si>
    <t>DESCRIÇÃO DO GRUPO</t>
  </si>
  <si>
    <r>
      <t> </t>
    </r>
    <r>
      <rPr>
        <b/>
        <sz val="10"/>
        <color theme="1"/>
        <rFont val="Calibri"/>
        <family val="2"/>
      </rPr>
      <t>GRUPO 11 – SERVIÇOS DE ALIMENTAÇÃO – SÃO PAULO/SP</t>
    </r>
  </si>
  <si>
    <t>R$ 585,00.</t>
  </si>
  <si>
    <t>R$ 46,00.</t>
  </si>
  <si>
    <t> R$ 298,00</t>
  </si>
  <si>
    <t xml:space="preserve">4.2.  Filmmaker - Serviço de Filmagem </t>
  </si>
  <si>
    <r>
      <t>5.2.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</rPr>
      <t xml:space="preserve">Filmmaker - Serviço de Filmagem </t>
    </r>
  </si>
  <si>
    <t xml:space="preserve">6.2.  Filmmaker - Serviço de Filmagem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</si>
</sst>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R$&quot;\ #,##0.00;[Red]\-&quot;R$&quot;\ #,##0.00"/>
  </numFmts>
  <fonts count="27" x14ac:knownFonts="1">
    <font>
      <sz val="11"/>
      <color theme="1"/>
      <name val="Aptos Narrow"/>
      <family val="2"/>
      <scheme val="minor"/>
    </font>
    <font>
      <sz val="12"/>
      <color theme="1"/>
      <name val="Aptos"/>
      <family val="2"/>
    </font>
    <font>
      <sz val="10"/>
      <color theme="1"/>
      <name val="Calibri"/>
      <family val="2"/>
    </font>
    <font>
      <b/>
      <sz val="12"/>
      <color theme="1"/>
      <name val="Calibri"/>
      <family val="2"/>
    </font>
    <font>
      <sz val="12"/>
      <color theme="1"/>
      <name val="Aptos Narrow"/>
      <family val="2"/>
      <scheme val="minor"/>
    </font>
    <font>
      <sz val="12"/>
      <color rgb="FF000000"/>
      <name val="Calibri"/>
      <family val="2"/>
    </font>
    <font>
      <sz val="12"/>
      <color theme="1"/>
      <name val="Calibri"/>
      <family val="2"/>
    </font>
    <font>
      <sz val="12"/>
      <color theme="1"/>
      <name val="Times New Roman"/>
      <family val="1"/>
    </font>
    <font>
      <b/>
      <sz val="12"/>
      <color rgb="FF000000"/>
      <name val="Calibri"/>
      <family val="2"/>
    </font>
    <font>
      <b/>
      <sz val="12"/>
      <color rgb="FFFFFFFF"/>
      <name val="Calibri"/>
      <family val="2"/>
    </font>
    <font>
      <i/>
      <sz val="12"/>
      <color theme="1"/>
      <name val="Calibri"/>
      <family val="2"/>
    </font>
    <font>
      <sz val="12"/>
      <color rgb="FFFFFFFF"/>
      <name val="Calibri"/>
      <family val="2"/>
    </font>
    <font>
      <sz val="12"/>
      <name val="Calibri"/>
      <family val="2"/>
    </font>
    <font>
      <b/>
      <sz val="10"/>
      <color theme="1"/>
      <name val="Calibri"/>
      <family val="2"/>
    </font>
    <font>
      <b/>
      <sz val="11"/>
      <color theme="1"/>
      <name val="Aptos Narrow"/>
      <family val="2"/>
      <scheme val="minor"/>
    </font>
    <font>
      <sz val="12"/>
      <color rgb="FF333333"/>
      <name val="Calibri"/>
      <family val="2"/>
    </font>
    <font>
      <sz val="11"/>
      <color theme="1"/>
      <name val="Segoe UI"/>
      <family val="2"/>
    </font>
    <font>
      <b/>
      <sz val="11"/>
      <color theme="1"/>
      <name val="Segoe UI"/>
      <family val="2"/>
    </font>
    <font>
      <b/>
      <sz val="10"/>
      <color rgb="FF000000"/>
      <name val="Calibri"/>
      <family val="2"/>
    </font>
    <font>
      <b/>
      <sz val="10"/>
      <color rgb="FF000000"/>
      <name val="Aptos"/>
      <family val="2"/>
    </font>
    <font>
      <b/>
      <sz val="11"/>
      <color rgb="FFFF0000"/>
      <name val="Aptos Narrow"/>
      <family val="2"/>
      <scheme val="minor"/>
    </font>
    <font>
      <sz val="11"/>
      <color rgb="FF495057"/>
      <name val="Arial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b/>
      <sz val="12"/>
      <color rgb="FF000000"/>
      <name val="Aptos"/>
      <family val="2"/>
    </font>
    <font>
      <sz val="11"/>
      <color theme="0"/>
      <name val="Segoe UI"/>
      <family val="2"/>
    </font>
    <font>
      <b/>
      <sz val="11"/>
      <color theme="0"/>
      <name val="Segoe UI"/>
      <family val="2"/>
    </font>
  </fonts>
  <fills count="1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79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 indent="2"/>
    </xf>
    <xf numFmtId="0" fontId="6" fillId="0" borderId="4" xfId="0" applyFont="1" applyBorder="1" applyAlignment="1">
      <alignment vertical="center" wrapText="1"/>
    </xf>
    <xf numFmtId="8" fontId="6" fillId="0" borderId="4" xfId="0" applyNumberFormat="1" applyFont="1" applyBorder="1" applyAlignment="1">
      <alignment vertical="center" wrapText="1"/>
    </xf>
    <xf numFmtId="0" fontId="8" fillId="2" borderId="3" xfId="0" applyFont="1" applyFill="1" applyBorder="1" applyAlignment="1">
      <alignment horizontal="left" vertical="center" wrapText="1" indent="5"/>
    </xf>
    <xf numFmtId="0" fontId="6" fillId="2" borderId="4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8" fontId="5" fillId="2" borderId="4" xfId="0" applyNumberFormat="1" applyFont="1" applyFill="1" applyBorder="1" applyAlignment="1">
      <alignment vertical="center" wrapText="1"/>
    </xf>
    <xf numFmtId="8" fontId="8" fillId="2" borderId="4" xfId="0" applyNumberFormat="1" applyFont="1" applyFill="1" applyBorder="1" applyAlignment="1">
      <alignment vertical="center" wrapText="1"/>
    </xf>
    <xf numFmtId="0" fontId="6" fillId="0" borderId="4" xfId="0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8" fontId="1" fillId="0" borderId="4" xfId="0" applyNumberFormat="1" applyFont="1" applyBorder="1" applyAlignment="1">
      <alignment vertical="center" wrapText="1"/>
    </xf>
    <xf numFmtId="0" fontId="9" fillId="3" borderId="3" xfId="0" applyFont="1" applyFill="1" applyBorder="1" applyAlignment="1">
      <alignment horizontal="left" vertical="center" wrapText="1" indent="5"/>
    </xf>
    <xf numFmtId="0" fontId="6" fillId="3" borderId="4" xfId="0" applyFont="1" applyFill="1" applyBorder="1" applyAlignment="1">
      <alignment vertical="center" wrapText="1"/>
    </xf>
    <xf numFmtId="0" fontId="11" fillId="3" borderId="4" xfId="0" applyFont="1" applyFill="1" applyBorder="1" applyAlignment="1">
      <alignment vertical="center" wrapText="1"/>
    </xf>
    <xf numFmtId="0" fontId="6" fillId="0" borderId="0" xfId="0" applyFont="1"/>
    <xf numFmtId="0" fontId="6" fillId="0" borderId="3" xfId="0" applyFont="1" applyBorder="1" applyAlignment="1">
      <alignment horizontal="left" vertical="center" wrapText="1" indent="3"/>
    </xf>
    <xf numFmtId="0" fontId="6" fillId="0" borderId="3" xfId="0" applyFont="1" applyBorder="1" applyAlignment="1">
      <alignment horizontal="left" vertical="center" wrapText="1"/>
    </xf>
    <xf numFmtId="0" fontId="6" fillId="3" borderId="4" xfId="0" applyFont="1" applyFill="1" applyBorder="1" applyAlignment="1">
      <alignment horizontal="right" vertical="center" wrapText="1"/>
    </xf>
    <xf numFmtId="0" fontId="6" fillId="0" borderId="6" xfId="0" applyFont="1" applyBorder="1" applyAlignment="1">
      <alignment horizontal="left" vertical="center" wrapText="1" indent="2"/>
    </xf>
    <xf numFmtId="0" fontId="6" fillId="0" borderId="6" xfId="0" applyFont="1" applyBorder="1" applyAlignment="1">
      <alignment vertical="center" wrapText="1"/>
    </xf>
    <xf numFmtId="0" fontId="6" fillId="0" borderId="6" xfId="0" applyFont="1" applyBorder="1" applyAlignment="1">
      <alignment horizontal="right" vertical="center" wrapText="1"/>
    </xf>
    <xf numFmtId="8" fontId="6" fillId="0" borderId="6" xfId="0" applyNumberFormat="1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8" fillId="4" borderId="1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left" vertical="center" wrapText="1" indent="5"/>
    </xf>
    <xf numFmtId="0" fontId="6" fillId="0" borderId="3" xfId="0" applyFont="1" applyBorder="1" applyAlignment="1">
      <alignment horizontal="justify" vertical="center" wrapText="1"/>
    </xf>
    <xf numFmtId="8" fontId="6" fillId="0" borderId="4" xfId="0" applyNumberFormat="1" applyFont="1" applyBorder="1" applyAlignment="1">
      <alignment horizontal="right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3" fontId="6" fillId="0" borderId="4" xfId="0" applyNumberFormat="1" applyFont="1" applyBorder="1" applyAlignment="1">
      <alignment vertical="center" wrapText="1"/>
    </xf>
    <xf numFmtId="0" fontId="8" fillId="5" borderId="3" xfId="0" applyFont="1" applyFill="1" applyBorder="1" applyAlignment="1">
      <alignment horizontal="left" vertical="center" wrapText="1" indent="5"/>
    </xf>
    <xf numFmtId="0" fontId="6" fillId="5" borderId="4" xfId="0" applyFont="1" applyFill="1" applyBorder="1" applyAlignment="1">
      <alignment vertical="center" wrapText="1"/>
    </xf>
    <xf numFmtId="3" fontId="5" fillId="5" borderId="4" xfId="0" applyNumberFormat="1" applyFont="1" applyFill="1" applyBorder="1" applyAlignment="1">
      <alignment vertical="center" wrapText="1"/>
    </xf>
    <xf numFmtId="8" fontId="8" fillId="5" borderId="4" xfId="0" applyNumberFormat="1" applyFont="1" applyFill="1" applyBorder="1" applyAlignment="1">
      <alignment vertical="center" wrapText="1"/>
    </xf>
    <xf numFmtId="3" fontId="6" fillId="0" borderId="4" xfId="0" applyNumberFormat="1" applyFont="1" applyBorder="1" applyAlignment="1">
      <alignment horizontal="right" vertical="center" wrapText="1"/>
    </xf>
    <xf numFmtId="0" fontId="6" fillId="0" borderId="0" xfId="0" applyFont="1" applyAlignment="1">
      <alignment vertical="center"/>
    </xf>
    <xf numFmtId="8" fontId="5" fillId="5" borderId="4" xfId="0" applyNumberFormat="1" applyFont="1" applyFill="1" applyBorder="1" applyAlignment="1">
      <alignment vertical="center" wrapText="1"/>
    </xf>
    <xf numFmtId="0" fontId="13" fillId="0" borderId="0" xfId="0" applyFont="1" applyAlignment="1">
      <alignment vertical="center"/>
    </xf>
    <xf numFmtId="0" fontId="6" fillId="0" borderId="4" xfId="0" applyFont="1" applyBorder="1" applyAlignment="1">
      <alignment horizontal="left" vertical="center" wrapText="1" indent="5"/>
    </xf>
    <xf numFmtId="0" fontId="8" fillId="6" borderId="1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8" fontId="16" fillId="0" borderId="0" xfId="0" applyNumberFormat="1" applyFont="1" applyAlignment="1">
      <alignment vertical="center"/>
    </xf>
    <xf numFmtId="8" fontId="0" fillId="0" borderId="0" xfId="0" applyNumberFormat="1"/>
    <xf numFmtId="8" fontId="16" fillId="0" borderId="9" xfId="0" applyNumberFormat="1" applyFont="1" applyBorder="1" applyAlignment="1">
      <alignment vertical="center"/>
    </xf>
    <xf numFmtId="8" fontId="24" fillId="5" borderId="4" xfId="0" applyNumberFormat="1" applyFont="1" applyFill="1" applyBorder="1" applyAlignment="1">
      <alignment vertical="center" wrapText="1"/>
    </xf>
    <xf numFmtId="8" fontId="6" fillId="0" borderId="11" xfId="0" applyNumberFormat="1" applyFont="1" applyBorder="1" applyAlignment="1">
      <alignment vertical="center" wrapText="1"/>
    </xf>
    <xf numFmtId="8" fontId="6" fillId="0" borderId="7" xfId="0" applyNumberFormat="1" applyFont="1" applyBorder="1" applyAlignment="1">
      <alignment vertical="center" wrapText="1"/>
    </xf>
    <xf numFmtId="8" fontId="22" fillId="0" borderId="7" xfId="0" applyNumberFormat="1" applyFont="1" applyBorder="1"/>
    <xf numFmtId="8" fontId="6" fillId="0" borderId="10" xfId="0" applyNumberFormat="1" applyFont="1" applyBorder="1" applyAlignment="1">
      <alignment vertical="center" wrapText="1"/>
    </xf>
    <xf numFmtId="0" fontId="22" fillId="0" borderId="7" xfId="0" applyFont="1" applyBorder="1" applyAlignment="1">
      <alignment horizontal="right"/>
    </xf>
    <xf numFmtId="8" fontId="16" fillId="0" borderId="15" xfId="0" applyNumberFormat="1" applyFont="1" applyBorder="1" applyAlignment="1">
      <alignment vertical="center"/>
    </xf>
    <xf numFmtId="8" fontId="6" fillId="0" borderId="16" xfId="0" applyNumberFormat="1" applyFont="1" applyBorder="1" applyAlignment="1">
      <alignment vertical="center" wrapText="1"/>
    </xf>
    <xf numFmtId="8" fontId="16" fillId="0" borderId="17" xfId="0" applyNumberFormat="1" applyFont="1" applyBorder="1" applyAlignment="1">
      <alignment vertical="center"/>
    </xf>
    <xf numFmtId="8" fontId="6" fillId="0" borderId="8" xfId="0" applyNumberFormat="1" applyFont="1" applyBorder="1" applyAlignment="1">
      <alignment vertical="center" wrapText="1"/>
    </xf>
    <xf numFmtId="0" fontId="8" fillId="9" borderId="1" xfId="0" applyFont="1" applyFill="1" applyBorder="1" applyAlignment="1">
      <alignment horizontal="center" vertical="center" wrapText="1"/>
    </xf>
    <xf numFmtId="0" fontId="8" fillId="9" borderId="2" xfId="0" applyFont="1" applyFill="1" applyBorder="1" applyAlignment="1">
      <alignment horizontal="center" vertical="center" wrapText="1"/>
    </xf>
    <xf numFmtId="8" fontId="25" fillId="3" borderId="0" xfId="0" applyNumberFormat="1" applyFont="1" applyFill="1" applyAlignment="1">
      <alignment vertical="center"/>
    </xf>
    <xf numFmtId="8" fontId="26" fillId="3" borderId="0" xfId="0" applyNumberFormat="1" applyFont="1" applyFill="1" applyAlignment="1">
      <alignment vertical="center"/>
    </xf>
    <xf numFmtId="0" fontId="6" fillId="0" borderId="3" xfId="0" applyFont="1" applyBorder="1" applyAlignment="1">
      <alignment horizontal="right" vertical="center" wrapText="1"/>
    </xf>
    <xf numFmtId="8" fontId="6" fillId="0" borderId="3" xfId="0" applyNumberFormat="1" applyFont="1" applyBorder="1" applyAlignment="1">
      <alignment vertical="center" wrapText="1"/>
    </xf>
    <xf numFmtId="8" fontId="6" fillId="0" borderId="3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right" vertical="center" wrapText="1"/>
    </xf>
    <xf numFmtId="8" fontId="6" fillId="0" borderId="2" xfId="0" applyNumberFormat="1" applyFont="1" applyBorder="1" applyAlignment="1">
      <alignment vertical="center" wrapText="1"/>
    </xf>
    <xf numFmtId="8" fontId="17" fillId="4" borderId="2" xfId="0" applyNumberFormat="1" applyFont="1" applyFill="1" applyBorder="1" applyAlignment="1">
      <alignment vertical="center"/>
    </xf>
    <xf numFmtId="0" fontId="6" fillId="0" borderId="21" xfId="0" applyFont="1" applyBorder="1" applyAlignment="1">
      <alignment vertical="center" wrapText="1"/>
    </xf>
    <xf numFmtId="8" fontId="0" fillId="0" borderId="8" xfId="0" applyNumberFormat="1" applyBorder="1"/>
    <xf numFmtId="8" fontId="16" fillId="0" borderId="19" xfId="0" applyNumberFormat="1" applyFont="1" applyBorder="1" applyAlignment="1">
      <alignment vertical="center"/>
    </xf>
    <xf numFmtId="0" fontId="8" fillId="4" borderId="1" xfId="0" applyFont="1" applyFill="1" applyBorder="1" applyAlignment="1">
      <alignment horizontal="left" vertical="center" wrapText="1" indent="5"/>
    </xf>
    <xf numFmtId="0" fontId="3" fillId="4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right"/>
    </xf>
    <xf numFmtId="0" fontId="6" fillId="4" borderId="3" xfId="0" applyFont="1" applyFill="1" applyBorder="1" applyAlignment="1">
      <alignment vertical="center" wrapText="1"/>
    </xf>
    <xf numFmtId="0" fontId="6" fillId="0" borderId="1" xfId="0" applyFont="1" applyBorder="1" applyAlignment="1">
      <alignment horizontal="right" vertical="center" wrapText="1"/>
    </xf>
    <xf numFmtId="0" fontId="5" fillId="4" borderId="3" xfId="0" applyFont="1" applyFill="1" applyBorder="1" applyAlignment="1">
      <alignment vertical="center" wrapText="1"/>
    </xf>
    <xf numFmtId="8" fontId="1" fillId="0" borderId="3" xfId="0" applyNumberFormat="1" applyFont="1" applyBorder="1" applyAlignment="1">
      <alignment vertical="center" wrapText="1"/>
    </xf>
    <xf numFmtId="8" fontId="6" fillId="0" borderId="1" xfId="0" applyNumberFormat="1" applyFont="1" applyBorder="1" applyAlignment="1">
      <alignment vertical="center" wrapText="1"/>
    </xf>
    <xf numFmtId="0" fontId="16" fillId="0" borderId="6" xfId="0" applyFont="1" applyBorder="1" applyAlignment="1">
      <alignment horizontal="right" vertical="center"/>
    </xf>
    <xf numFmtId="8" fontId="0" fillId="0" borderId="1" xfId="0" applyNumberFormat="1" applyBorder="1"/>
    <xf numFmtId="8" fontId="16" fillId="4" borderId="1" xfId="0" applyNumberFormat="1" applyFont="1" applyFill="1" applyBorder="1" applyAlignment="1">
      <alignment vertical="center"/>
    </xf>
    <xf numFmtId="8" fontId="16" fillId="0" borderId="21" xfId="0" applyNumberFormat="1" applyFont="1" applyBorder="1" applyAlignment="1">
      <alignment vertical="center"/>
    </xf>
    <xf numFmtId="8" fontId="16" fillId="0" borderId="1" xfId="0" applyNumberFormat="1" applyFont="1" applyBorder="1" applyAlignment="1">
      <alignment vertical="center"/>
    </xf>
    <xf numFmtId="8" fontId="17" fillId="4" borderId="1" xfId="0" applyNumberFormat="1" applyFont="1" applyFill="1" applyBorder="1" applyAlignment="1">
      <alignment vertical="center"/>
    </xf>
    <xf numFmtId="8" fontId="0" fillId="0" borderId="21" xfId="0" applyNumberFormat="1" applyBorder="1"/>
    <xf numFmtId="8" fontId="16" fillId="0" borderId="5" xfId="0" applyNumberFormat="1" applyFont="1" applyBorder="1" applyAlignment="1">
      <alignment vertical="center"/>
    </xf>
    <xf numFmtId="0" fontId="6" fillId="4" borderId="1" xfId="0" applyFont="1" applyFill="1" applyBorder="1" applyAlignment="1">
      <alignment vertical="center" wrapText="1"/>
    </xf>
    <xf numFmtId="0" fontId="6" fillId="0" borderId="21" xfId="0" applyFont="1" applyBorder="1" applyAlignment="1">
      <alignment horizontal="right" vertical="center" wrapText="1"/>
    </xf>
    <xf numFmtId="0" fontId="5" fillId="4" borderId="1" xfId="0" applyFont="1" applyFill="1" applyBorder="1" applyAlignment="1">
      <alignment vertical="center" wrapText="1"/>
    </xf>
    <xf numFmtId="0" fontId="16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right"/>
    </xf>
    <xf numFmtId="0" fontId="6" fillId="0" borderId="1" xfId="0" applyFont="1" applyBorder="1" applyAlignment="1">
      <alignment horizontal="left" vertical="center" wrapText="1"/>
    </xf>
    <xf numFmtId="0" fontId="21" fillId="0" borderId="22" xfId="0" applyFont="1" applyBorder="1"/>
    <xf numFmtId="0" fontId="16" fillId="0" borderId="22" xfId="0" applyFont="1" applyBorder="1" applyAlignment="1">
      <alignment horizontal="right" vertical="center"/>
    </xf>
    <xf numFmtId="8" fontId="22" fillId="0" borderId="8" xfId="0" applyNumberFormat="1" applyFont="1" applyBorder="1" applyAlignment="1">
      <alignment horizontal="right" vertical="center" wrapText="1"/>
    </xf>
    <xf numFmtId="0" fontId="8" fillId="9" borderId="1" xfId="0" applyFont="1" applyFill="1" applyBorder="1" applyAlignment="1">
      <alignment horizontal="left" vertical="center" wrapText="1" indent="5"/>
    </xf>
    <xf numFmtId="0" fontId="6" fillId="9" borderId="2" xfId="0" applyFont="1" applyFill="1" applyBorder="1" applyAlignment="1">
      <alignment vertical="center" wrapText="1"/>
    </xf>
    <xf numFmtId="0" fontId="5" fillId="9" borderId="2" xfId="0" applyFont="1" applyFill="1" applyBorder="1" applyAlignment="1">
      <alignment vertical="center" wrapText="1"/>
    </xf>
    <xf numFmtId="8" fontId="17" fillId="9" borderId="2" xfId="0" applyNumberFormat="1" applyFont="1" applyFill="1" applyBorder="1" applyAlignment="1">
      <alignment vertical="center"/>
    </xf>
    <xf numFmtId="8" fontId="16" fillId="9" borderId="20" xfId="0" applyNumberFormat="1" applyFont="1" applyFill="1" applyBorder="1" applyAlignment="1">
      <alignment vertical="center"/>
    </xf>
    <xf numFmtId="8" fontId="6" fillId="0" borderId="19" xfId="0" applyNumberFormat="1" applyFont="1" applyBorder="1" applyAlignment="1">
      <alignment horizontal="right" vertical="center"/>
    </xf>
    <xf numFmtId="8" fontId="23" fillId="9" borderId="20" xfId="0" applyNumberFormat="1" applyFont="1" applyFill="1" applyBorder="1" applyAlignment="1">
      <alignment vertical="center"/>
    </xf>
    <xf numFmtId="0" fontId="21" fillId="0" borderId="1" xfId="0" applyFont="1" applyBorder="1"/>
    <xf numFmtId="0" fontId="6" fillId="9" borderId="1" xfId="0" applyFont="1" applyFill="1" applyBorder="1" applyAlignment="1">
      <alignment vertical="center" wrapText="1"/>
    </xf>
    <xf numFmtId="0" fontId="5" fillId="9" borderId="1" xfId="0" applyFont="1" applyFill="1" applyBorder="1" applyAlignment="1">
      <alignment vertical="center" wrapText="1"/>
    </xf>
    <xf numFmtId="8" fontId="0" fillId="0" borderId="1" xfId="0" applyNumberFormat="1" applyBorder="1" applyAlignment="1">
      <alignment horizontal="right"/>
    </xf>
    <xf numFmtId="8" fontId="6" fillId="0" borderId="1" xfId="0" applyNumberFormat="1" applyFont="1" applyBorder="1" applyAlignment="1">
      <alignment horizontal="right" vertical="center" wrapText="1"/>
    </xf>
    <xf numFmtId="8" fontId="22" fillId="0" borderId="1" xfId="0" applyNumberFormat="1" applyFont="1" applyBorder="1" applyAlignment="1">
      <alignment horizontal="right" vertical="center" wrapText="1"/>
    </xf>
    <xf numFmtId="8" fontId="16" fillId="9" borderId="1" xfId="0" applyNumberFormat="1" applyFont="1" applyFill="1" applyBorder="1" applyAlignment="1">
      <alignment vertical="center"/>
    </xf>
    <xf numFmtId="8" fontId="17" fillId="9" borderId="1" xfId="0" applyNumberFormat="1" applyFont="1" applyFill="1" applyBorder="1" applyAlignment="1">
      <alignment vertical="center"/>
    </xf>
    <xf numFmtId="0" fontId="6" fillId="0" borderId="1" xfId="0" applyFont="1" applyBorder="1" applyAlignment="1">
      <alignment horizontal="justify" vertical="center" wrapText="1"/>
    </xf>
    <xf numFmtId="0" fontId="3" fillId="6" borderId="1" xfId="0" applyFont="1" applyFill="1" applyBorder="1" applyAlignment="1">
      <alignment vertical="center" wrapText="1"/>
    </xf>
    <xf numFmtId="0" fontId="6" fillId="6" borderId="2" xfId="0" applyFont="1" applyFill="1" applyBorder="1" applyAlignment="1">
      <alignment vertical="center" wrapText="1"/>
    </xf>
    <xf numFmtId="8" fontId="5" fillId="6" borderId="2" xfId="0" applyNumberFormat="1" applyFont="1" applyFill="1" applyBorder="1" applyAlignment="1">
      <alignment vertical="center" wrapText="1"/>
    </xf>
    <xf numFmtId="8" fontId="8" fillId="6" borderId="2" xfId="0" applyNumberFormat="1" applyFont="1" applyFill="1" applyBorder="1" applyAlignment="1">
      <alignment vertical="center" wrapText="1"/>
    </xf>
    <xf numFmtId="3" fontId="6" fillId="0" borderId="1" xfId="0" applyNumberFormat="1" applyFont="1" applyBorder="1" applyAlignment="1">
      <alignment horizontal="right" vertical="center" wrapText="1"/>
    </xf>
    <xf numFmtId="8" fontId="16" fillId="0" borderId="1" xfId="0" applyNumberFormat="1" applyFont="1" applyBorder="1"/>
    <xf numFmtId="0" fontId="20" fillId="7" borderId="8" xfId="0" applyFont="1" applyFill="1" applyBorder="1" applyAlignment="1">
      <alignment horizontal="center"/>
    </xf>
    <xf numFmtId="0" fontId="20" fillId="7" borderId="2" xfId="0" applyFont="1" applyFill="1" applyBorder="1" applyAlignment="1">
      <alignment horizontal="center"/>
    </xf>
    <xf numFmtId="0" fontId="13" fillId="0" borderId="1" xfId="0" applyFont="1" applyBorder="1" applyAlignment="1">
      <alignment vertical="center"/>
    </xf>
    <xf numFmtId="8" fontId="18" fillId="2" borderId="1" xfId="0" applyNumberFormat="1" applyFont="1" applyFill="1" applyBorder="1" applyAlignment="1">
      <alignment horizontal="right" vertical="center" wrapText="1"/>
    </xf>
    <xf numFmtId="8" fontId="26" fillId="3" borderId="1" xfId="0" applyNumberFormat="1" applyFont="1" applyFill="1" applyBorder="1" applyAlignment="1">
      <alignment vertical="center"/>
    </xf>
    <xf numFmtId="8" fontId="18" fillId="5" borderId="1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8" fontId="19" fillId="5" borderId="1" xfId="0" applyNumberFormat="1" applyFont="1" applyFill="1" applyBorder="1" applyAlignment="1">
      <alignment vertical="center" wrapText="1"/>
    </xf>
    <xf numFmtId="8" fontId="17" fillId="8" borderId="1" xfId="0" applyNumberFormat="1" applyFont="1" applyFill="1" applyBorder="1" applyAlignment="1">
      <alignment vertical="center"/>
    </xf>
    <xf numFmtId="8" fontId="18" fillId="6" borderId="1" xfId="0" applyNumberFormat="1" applyFont="1" applyFill="1" applyBorder="1" applyAlignment="1">
      <alignment vertical="center" wrapText="1"/>
    </xf>
    <xf numFmtId="8" fontId="18" fillId="6" borderId="1" xfId="0" applyNumberFormat="1" applyFont="1" applyFill="1" applyBorder="1" applyAlignment="1">
      <alignment horizontal="right" vertical="center" wrapText="1"/>
    </xf>
    <xf numFmtId="0" fontId="14" fillId="0" borderId="8" xfId="0" applyFont="1" applyBorder="1"/>
    <xf numFmtId="8" fontId="20" fillId="0" borderId="2" xfId="0" applyNumberFormat="1" applyFont="1" applyBorder="1"/>
    <xf numFmtId="8" fontId="6" fillId="0" borderId="14" xfId="0" applyNumberFormat="1" applyFont="1" applyBorder="1" applyAlignment="1">
      <alignment vertical="center" wrapText="1"/>
    </xf>
    <xf numFmtId="8" fontId="6" fillId="0" borderId="11" xfId="0" applyNumberFormat="1" applyFont="1" applyBorder="1" applyAlignment="1">
      <alignment vertical="center" wrapText="1"/>
    </xf>
    <xf numFmtId="0" fontId="12" fillId="0" borderId="5" xfId="0" applyFont="1" applyBorder="1" applyAlignment="1">
      <alignment horizontal="left" vertical="center" wrapText="1" indent="2"/>
    </xf>
    <xf numFmtId="0" fontId="12" fillId="0" borderId="3" xfId="0" applyFont="1" applyBorder="1" applyAlignment="1">
      <alignment horizontal="left" vertical="center" wrapText="1" indent="2"/>
    </xf>
    <xf numFmtId="0" fontId="6" fillId="0" borderId="5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5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8" fontId="6" fillId="0" borderId="13" xfId="0" applyNumberFormat="1" applyFont="1" applyBorder="1" applyAlignment="1">
      <alignment vertical="center" wrapText="1"/>
    </xf>
    <xf numFmtId="8" fontId="6" fillId="0" borderId="10" xfId="0" applyNumberFormat="1" applyFont="1" applyBorder="1" applyAlignment="1">
      <alignment vertical="center" wrapText="1"/>
    </xf>
    <xf numFmtId="8" fontId="6" fillId="0" borderId="18" xfId="0" applyNumberFormat="1" applyFont="1" applyBorder="1" applyAlignment="1">
      <alignment vertical="center" wrapText="1"/>
    </xf>
    <xf numFmtId="8" fontId="6" fillId="0" borderId="16" xfId="0" applyNumberFormat="1" applyFont="1" applyBorder="1" applyAlignment="1">
      <alignment vertical="center" wrapText="1"/>
    </xf>
    <xf numFmtId="0" fontId="6" fillId="0" borderId="5" xfId="0" applyFont="1" applyBorder="1" applyAlignment="1">
      <alignment horizontal="left" vertical="center" wrapText="1" indent="2"/>
    </xf>
    <xf numFmtId="0" fontId="6" fillId="0" borderId="3" xfId="0" applyFont="1" applyBorder="1" applyAlignment="1">
      <alignment horizontal="left" vertical="center" wrapText="1" indent="2"/>
    </xf>
    <xf numFmtId="8" fontId="6" fillId="0" borderId="5" xfId="0" applyNumberFormat="1" applyFont="1" applyBorder="1" applyAlignment="1">
      <alignment vertical="center" wrapText="1"/>
    </xf>
    <xf numFmtId="8" fontId="6" fillId="0" borderId="3" xfId="0" applyNumberFormat="1" applyFont="1" applyBorder="1" applyAlignment="1">
      <alignment vertical="center" wrapText="1"/>
    </xf>
    <xf numFmtId="8" fontId="6" fillId="0" borderId="5" xfId="0" applyNumberFormat="1" applyFont="1" applyBorder="1" applyAlignment="1">
      <alignment horizontal="right" vertical="center" wrapText="1"/>
    </xf>
    <xf numFmtId="8" fontId="6" fillId="0" borderId="3" xfId="0" applyNumberFormat="1" applyFont="1" applyBorder="1" applyAlignment="1">
      <alignment horizontal="right" vertical="center" wrapText="1"/>
    </xf>
    <xf numFmtId="0" fontId="6" fillId="0" borderId="5" xfId="0" applyFont="1" applyBorder="1" applyAlignment="1">
      <alignment horizontal="justify" vertical="center" wrapText="1"/>
    </xf>
    <xf numFmtId="0" fontId="6" fillId="0" borderId="3" xfId="0" applyFont="1" applyBorder="1" applyAlignment="1">
      <alignment horizontal="justify" vertical="center" wrapText="1"/>
    </xf>
    <xf numFmtId="8" fontId="6" fillId="0" borderId="23" xfId="0" applyNumberFormat="1" applyFont="1" applyBorder="1" applyAlignment="1">
      <alignment vertical="center" wrapText="1"/>
    </xf>
    <xf numFmtId="8" fontId="6" fillId="0" borderId="24" xfId="0" applyNumberFormat="1" applyFont="1" applyBorder="1" applyAlignment="1">
      <alignment vertical="center" wrapText="1"/>
    </xf>
    <xf numFmtId="8" fontId="6" fillId="0" borderId="13" xfId="0" applyNumberFormat="1" applyFont="1" applyBorder="1" applyAlignment="1">
      <alignment horizontal="right" vertical="center" wrapText="1"/>
    </xf>
    <xf numFmtId="0" fontId="6" fillId="0" borderId="10" xfId="0" applyFont="1" applyBorder="1" applyAlignment="1">
      <alignment horizontal="right" vertical="center" wrapText="1"/>
    </xf>
    <xf numFmtId="8" fontId="6" fillId="0" borderId="12" xfId="0" applyNumberFormat="1" applyFont="1" applyBorder="1" applyAlignment="1">
      <alignment vertical="center" wrapText="1"/>
    </xf>
    <xf numFmtId="8" fontId="6" fillId="0" borderId="4" xfId="0" applyNumberFormat="1" applyFont="1" applyBorder="1" applyAlignment="1">
      <alignment vertical="center" wrapText="1"/>
    </xf>
    <xf numFmtId="0" fontId="6" fillId="0" borderId="5" xfId="0" applyFont="1" applyBorder="1" applyAlignment="1">
      <alignment horizontal="right" vertical="center" wrapText="1" indent="2"/>
    </xf>
    <xf numFmtId="0" fontId="6" fillId="0" borderId="3" xfId="0" applyFont="1" applyBorder="1" applyAlignment="1">
      <alignment horizontal="right" vertical="center" wrapText="1" indent="2"/>
    </xf>
    <xf numFmtId="8" fontId="8" fillId="6" borderId="5" xfId="0" applyNumberFormat="1" applyFont="1" applyFill="1" applyBorder="1" applyAlignment="1">
      <alignment vertical="center" wrapText="1"/>
    </xf>
    <xf numFmtId="8" fontId="8" fillId="6" borderId="3" xfId="0" applyNumberFormat="1" applyFont="1" applyFill="1" applyBorder="1" applyAlignment="1">
      <alignment vertical="center" wrapText="1"/>
    </xf>
    <xf numFmtId="3" fontId="6" fillId="0" borderId="5" xfId="0" applyNumberFormat="1" applyFont="1" applyBorder="1" applyAlignment="1">
      <alignment horizontal="right" vertical="center" wrapText="1"/>
    </xf>
    <xf numFmtId="3" fontId="6" fillId="0" borderId="3" xfId="0" applyNumberFormat="1" applyFont="1" applyBorder="1" applyAlignment="1">
      <alignment horizontal="right" vertical="center" wrapText="1"/>
    </xf>
    <xf numFmtId="0" fontId="8" fillId="6" borderId="5" xfId="0" applyFont="1" applyFill="1" applyBorder="1" applyAlignment="1">
      <alignment horizontal="left" vertical="center" wrapText="1" indent="5"/>
    </xf>
    <xf numFmtId="0" fontId="8" fillId="6" borderId="3" xfId="0" applyFont="1" applyFill="1" applyBorder="1" applyAlignment="1">
      <alignment horizontal="left" vertical="center" wrapText="1" indent="5"/>
    </xf>
    <xf numFmtId="0" fontId="6" fillId="6" borderId="5" xfId="0" applyFont="1" applyFill="1" applyBorder="1" applyAlignment="1">
      <alignment vertical="center" wrapText="1"/>
    </xf>
    <xf numFmtId="0" fontId="6" fillId="6" borderId="3" xfId="0" applyFont="1" applyFill="1" applyBorder="1" applyAlignment="1">
      <alignment vertical="center" wrapText="1"/>
    </xf>
    <xf numFmtId="3" fontId="5" fillId="6" borderId="5" xfId="0" applyNumberFormat="1" applyFont="1" applyFill="1" applyBorder="1" applyAlignment="1">
      <alignment vertical="center" wrapText="1"/>
    </xf>
    <xf numFmtId="3" fontId="5" fillId="6" borderId="3" xfId="0" applyNumberFormat="1" applyFont="1" applyFill="1" applyBorder="1" applyAlignment="1">
      <alignment vertical="center" wrapText="1"/>
    </xf>
    <xf numFmtId="8" fontId="5" fillId="6" borderId="5" xfId="0" applyNumberFormat="1" applyFont="1" applyFill="1" applyBorder="1" applyAlignment="1">
      <alignment vertical="center" wrapText="1"/>
    </xf>
    <xf numFmtId="8" fontId="5" fillId="6" borderId="3" xfId="0" applyNumberFormat="1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695F67-6646-4EDD-A3F1-C44A94EA2B80}">
  <sheetPr>
    <tabColor rgb="FF92D050"/>
  </sheetPr>
  <dimension ref="A3:F24"/>
  <sheetViews>
    <sheetView zoomScale="106" zoomScaleNormal="106" workbookViewId="0">
      <selection activeCell="I9" sqref="I9"/>
    </sheetView>
  </sheetViews>
  <sheetFormatPr defaultRowHeight="15" x14ac:dyDescent="0.25"/>
  <cols>
    <col min="1" max="1" width="21" customWidth="1"/>
    <col min="2" max="2" width="23.140625" customWidth="1"/>
    <col min="3" max="3" width="17.42578125" customWidth="1"/>
    <col min="4" max="4" width="20.7109375" customWidth="1"/>
    <col min="5" max="5" width="20.85546875" customWidth="1"/>
    <col min="6" max="6" width="25.85546875" customWidth="1"/>
  </cols>
  <sheetData>
    <row r="3" spans="1:6" ht="16.5" thickBot="1" x14ac:dyDescent="0.3">
      <c r="A3" s="1" t="s">
        <v>0</v>
      </c>
      <c r="B3" s="2"/>
      <c r="C3" s="2"/>
      <c r="D3" s="2"/>
      <c r="E3" s="2"/>
      <c r="F3" s="2"/>
    </row>
    <row r="4" spans="1:6" ht="16.5" thickBot="1" x14ac:dyDescent="0.3">
      <c r="A4" s="3" t="s">
        <v>1</v>
      </c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</row>
    <row r="5" spans="1:6" ht="16.5" thickBot="1" x14ac:dyDescent="0.3">
      <c r="A5" s="5" t="s">
        <v>9</v>
      </c>
      <c r="B5" s="6">
        <v>22721</v>
      </c>
      <c r="C5" s="13" t="s">
        <v>7</v>
      </c>
      <c r="D5" s="6">
        <v>7</v>
      </c>
      <c r="E5" s="7">
        <v>10095.73</v>
      </c>
      <c r="F5" s="7">
        <v>70670.11</v>
      </c>
    </row>
    <row r="6" spans="1:6" ht="16.5" thickBot="1" x14ac:dyDescent="0.3">
      <c r="A6" s="5" t="s">
        <v>10</v>
      </c>
      <c r="B6" s="6">
        <v>22721</v>
      </c>
      <c r="C6" s="13" t="s">
        <v>7</v>
      </c>
      <c r="D6" s="6">
        <v>5</v>
      </c>
      <c r="E6" s="7">
        <v>6726.16</v>
      </c>
      <c r="F6" s="7">
        <v>33630.800000000003</v>
      </c>
    </row>
    <row r="7" spans="1:6" ht="16.5" thickBot="1" x14ac:dyDescent="0.3">
      <c r="A7" s="5" t="s">
        <v>11</v>
      </c>
      <c r="B7" s="6">
        <v>630087</v>
      </c>
      <c r="C7" s="13" t="s">
        <v>7</v>
      </c>
      <c r="D7" s="6">
        <v>5</v>
      </c>
      <c r="E7" s="7">
        <v>348.17</v>
      </c>
      <c r="F7" s="7">
        <v>1740.85</v>
      </c>
    </row>
    <row r="8" spans="1:6" ht="16.5" thickBot="1" x14ac:dyDescent="0.3">
      <c r="A8" s="8" t="s">
        <v>8</v>
      </c>
      <c r="B8" s="9"/>
      <c r="C8" s="9"/>
      <c r="D8" s="10">
        <v>17</v>
      </c>
      <c r="E8" s="11">
        <v>17170.060000000001</v>
      </c>
      <c r="F8" s="12">
        <v>106041.76</v>
      </c>
    </row>
    <row r="11" spans="1:6" ht="16.5" thickBot="1" x14ac:dyDescent="0.3">
      <c r="A11" s="1" t="s">
        <v>12</v>
      </c>
      <c r="B11" s="2"/>
      <c r="C11" s="2"/>
      <c r="D11" s="2"/>
      <c r="E11" s="2"/>
      <c r="F11" s="2"/>
    </row>
    <row r="12" spans="1:6" ht="16.5" thickBot="1" x14ac:dyDescent="0.3">
      <c r="A12" s="14" t="s">
        <v>1</v>
      </c>
      <c r="B12" s="15" t="s">
        <v>2</v>
      </c>
      <c r="C12" s="15" t="s">
        <v>3</v>
      </c>
      <c r="D12" s="15" t="s">
        <v>4</v>
      </c>
      <c r="E12" s="15" t="s">
        <v>5</v>
      </c>
      <c r="F12" s="15" t="s">
        <v>6</v>
      </c>
    </row>
    <row r="13" spans="1:6" ht="16.5" thickBot="1" x14ac:dyDescent="0.3">
      <c r="A13" s="16" t="s">
        <v>15</v>
      </c>
      <c r="B13" s="6">
        <v>22721</v>
      </c>
      <c r="C13" s="13" t="s">
        <v>7</v>
      </c>
      <c r="D13" s="6">
        <v>1</v>
      </c>
      <c r="E13" s="7">
        <v>10095.73</v>
      </c>
      <c r="F13" s="7">
        <v>10095.73</v>
      </c>
    </row>
    <row r="14" spans="1:6" ht="16.5" thickBot="1" x14ac:dyDescent="0.3">
      <c r="A14" s="17" t="s">
        <v>13</v>
      </c>
      <c r="B14" s="6">
        <v>22721</v>
      </c>
      <c r="C14" s="13" t="s">
        <v>7</v>
      </c>
      <c r="D14" s="6">
        <v>1</v>
      </c>
      <c r="E14" s="7">
        <v>6726.16</v>
      </c>
      <c r="F14" s="7">
        <v>6726.16</v>
      </c>
    </row>
    <row r="15" spans="1:6" ht="16.5" thickBot="1" x14ac:dyDescent="0.3">
      <c r="A15" s="5" t="s">
        <v>14</v>
      </c>
      <c r="B15" s="6">
        <v>630087</v>
      </c>
      <c r="C15" s="13" t="s">
        <v>7</v>
      </c>
      <c r="D15" s="6">
        <v>1</v>
      </c>
      <c r="E15" s="7">
        <v>348.17</v>
      </c>
      <c r="F15" s="7">
        <v>348.17</v>
      </c>
    </row>
    <row r="16" spans="1:6" ht="16.5" thickBot="1" x14ac:dyDescent="0.3">
      <c r="A16" s="8" t="s">
        <v>8</v>
      </c>
      <c r="B16" s="9"/>
      <c r="C16" s="9"/>
      <c r="D16" s="10">
        <v>3</v>
      </c>
      <c r="E16" s="11">
        <v>17170.060000000001</v>
      </c>
      <c r="F16" s="12">
        <v>17170.060000000001</v>
      </c>
    </row>
    <row r="19" spans="1:6" ht="16.5" thickBot="1" x14ac:dyDescent="0.3">
      <c r="A19" s="1" t="s">
        <v>16</v>
      </c>
      <c r="B19" s="2"/>
      <c r="C19" s="2"/>
      <c r="D19" s="2"/>
      <c r="E19" s="2"/>
      <c r="F19" s="2"/>
    </row>
    <row r="20" spans="1:6" ht="16.5" thickBot="1" x14ac:dyDescent="0.3">
      <c r="A20" s="14" t="s">
        <v>1</v>
      </c>
      <c r="B20" s="15" t="s">
        <v>2</v>
      </c>
      <c r="C20" s="15" t="s">
        <v>3</v>
      </c>
      <c r="D20" s="15" t="s">
        <v>4</v>
      </c>
      <c r="E20" s="15" t="s">
        <v>5</v>
      </c>
      <c r="F20" s="15" t="s">
        <v>6</v>
      </c>
    </row>
    <row r="21" spans="1:6" ht="16.5" thickBot="1" x14ac:dyDescent="0.3">
      <c r="A21" s="17" t="s">
        <v>17</v>
      </c>
      <c r="B21" s="6">
        <v>22721</v>
      </c>
      <c r="C21" s="13" t="s">
        <v>7</v>
      </c>
      <c r="D21" s="6">
        <v>1</v>
      </c>
      <c r="E21" s="7">
        <v>10095.73</v>
      </c>
      <c r="F21" s="7">
        <v>10095.73</v>
      </c>
    </row>
    <row r="22" spans="1:6" ht="16.5" thickBot="1" x14ac:dyDescent="0.3">
      <c r="A22" s="17" t="s">
        <v>19</v>
      </c>
      <c r="B22" s="6">
        <v>22721</v>
      </c>
      <c r="C22" s="13" t="s">
        <v>7</v>
      </c>
      <c r="D22" s="6">
        <v>1</v>
      </c>
      <c r="E22" s="7">
        <v>6726.16</v>
      </c>
      <c r="F22" s="7">
        <v>6726.16</v>
      </c>
    </row>
    <row r="23" spans="1:6" ht="16.5" thickBot="1" x14ac:dyDescent="0.3">
      <c r="A23" s="17" t="s">
        <v>18</v>
      </c>
      <c r="B23" s="6">
        <v>630087</v>
      </c>
      <c r="C23" s="13" t="s">
        <v>7</v>
      </c>
      <c r="D23" s="6">
        <v>1</v>
      </c>
      <c r="E23" s="7">
        <v>348.17</v>
      </c>
      <c r="F23" s="7">
        <v>348.17</v>
      </c>
    </row>
    <row r="24" spans="1:6" ht="16.5" thickBot="1" x14ac:dyDescent="0.3">
      <c r="A24" s="8" t="s">
        <v>8</v>
      </c>
      <c r="B24" s="9"/>
      <c r="C24" s="9"/>
      <c r="D24" s="10">
        <v>3</v>
      </c>
      <c r="E24" s="11">
        <v>17170.060000000001</v>
      </c>
      <c r="F24" s="12">
        <v>17170.060000000001</v>
      </c>
    </row>
  </sheetData>
  <pageMargins left="0.51181102362204722" right="0.51181102362204722" top="0.78740157480314965" bottom="0.78740157480314965" header="0.31496062992125984" footer="0.31496062992125984"/>
  <pageSetup paperSize="9" scale="85" fitToWidth="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E7DA85-82EB-4E23-BA0C-EA803BF723BA}">
  <sheetPr>
    <tabColor rgb="FF00B0F0"/>
  </sheetPr>
  <dimension ref="A3:F52"/>
  <sheetViews>
    <sheetView topLeftCell="A30" zoomScale="98" zoomScaleNormal="98" workbookViewId="0">
      <selection activeCell="D34" sqref="D34"/>
    </sheetView>
  </sheetViews>
  <sheetFormatPr defaultRowHeight="15" x14ac:dyDescent="0.25"/>
  <cols>
    <col min="1" max="1" width="58.5703125" customWidth="1"/>
    <col min="2" max="2" width="18.28515625" customWidth="1"/>
    <col min="3" max="3" width="18" customWidth="1"/>
    <col min="4" max="4" width="17.85546875" customWidth="1"/>
    <col min="5" max="5" width="18.140625" customWidth="1"/>
    <col min="6" max="6" width="23.140625" customWidth="1"/>
  </cols>
  <sheetData>
    <row r="3" spans="1:6" ht="16.5" thickBot="1" x14ac:dyDescent="0.3">
      <c r="A3" s="1" t="s">
        <v>20</v>
      </c>
      <c r="B3" s="24"/>
      <c r="C3" s="24"/>
      <c r="D3" s="24"/>
      <c r="E3" s="24"/>
      <c r="F3" s="24"/>
    </row>
    <row r="4" spans="1:6" ht="16.5" thickBot="1" x14ac:dyDescent="0.3">
      <c r="A4" s="18" t="s">
        <v>1</v>
      </c>
      <c r="B4" s="19" t="s">
        <v>2</v>
      </c>
      <c r="C4" s="19" t="s">
        <v>3</v>
      </c>
      <c r="D4" s="19" t="s">
        <v>4</v>
      </c>
      <c r="E4" s="19" t="s">
        <v>5</v>
      </c>
      <c r="F4" s="19" t="s">
        <v>6</v>
      </c>
    </row>
    <row r="5" spans="1:6" ht="17.25" thickBot="1" x14ac:dyDescent="0.3">
      <c r="A5" s="25" t="s">
        <v>23</v>
      </c>
      <c r="B5" s="6">
        <v>6050</v>
      </c>
      <c r="C5" s="13" t="s">
        <v>21</v>
      </c>
      <c r="D5" s="6">
        <v>12</v>
      </c>
      <c r="E5" s="57">
        <v>569.99</v>
      </c>
      <c r="F5" s="53">
        <v>6839.88</v>
      </c>
    </row>
    <row r="6" spans="1:6" ht="16.5" thickBot="1" x14ac:dyDescent="0.3">
      <c r="A6" s="25" t="s">
        <v>153</v>
      </c>
      <c r="B6" s="6">
        <v>19658</v>
      </c>
      <c r="C6" s="13" t="s">
        <v>21</v>
      </c>
      <c r="D6" s="6">
        <v>12</v>
      </c>
      <c r="E6" s="58">
        <v>823.33</v>
      </c>
      <c r="F6" s="55">
        <v>9879.9599999999991</v>
      </c>
    </row>
    <row r="7" spans="1:6" ht="17.25" thickBot="1" x14ac:dyDescent="0.3">
      <c r="A7" s="25" t="s">
        <v>24</v>
      </c>
      <c r="B7" s="6">
        <v>12955</v>
      </c>
      <c r="C7" s="13" t="s">
        <v>22</v>
      </c>
      <c r="D7" s="6">
        <v>5</v>
      </c>
      <c r="E7" s="59" t="s">
        <v>150</v>
      </c>
      <c r="F7" s="53">
        <v>2925</v>
      </c>
    </row>
    <row r="8" spans="1:6" ht="16.5" thickBot="1" x14ac:dyDescent="0.3">
      <c r="A8" s="26" t="s">
        <v>32</v>
      </c>
      <c r="B8" s="6">
        <v>8729</v>
      </c>
      <c r="C8" s="13" t="s">
        <v>21</v>
      </c>
      <c r="D8" s="6">
        <v>5</v>
      </c>
      <c r="E8" s="58">
        <v>463.06</v>
      </c>
      <c r="F8" s="55">
        <v>2315.3000000000002</v>
      </c>
    </row>
    <row r="9" spans="1:6" ht="16.5" thickBot="1" x14ac:dyDescent="0.3">
      <c r="A9" s="5" t="s">
        <v>30</v>
      </c>
      <c r="B9" s="6">
        <v>8729</v>
      </c>
      <c r="C9" s="13" t="s">
        <v>21</v>
      </c>
      <c r="D9" s="6">
        <v>5</v>
      </c>
      <c r="E9" s="7">
        <v>642.42999999999995</v>
      </c>
      <c r="F9" s="55">
        <v>3212.15</v>
      </c>
    </row>
    <row r="10" spans="1:6" ht="16.5" thickBot="1" x14ac:dyDescent="0.3">
      <c r="A10" s="5" t="s">
        <v>25</v>
      </c>
      <c r="B10" s="6">
        <v>19658</v>
      </c>
      <c r="C10" s="13" t="s">
        <v>22</v>
      </c>
      <c r="D10" s="6">
        <v>10</v>
      </c>
      <c r="E10" s="7">
        <v>896.66</v>
      </c>
      <c r="F10" s="55">
        <v>8966.6</v>
      </c>
    </row>
    <row r="11" spans="1:6" ht="17.25" thickBot="1" x14ac:dyDescent="0.3">
      <c r="A11" s="5" t="s">
        <v>26</v>
      </c>
      <c r="B11" s="6">
        <v>12637</v>
      </c>
      <c r="C11" s="13" t="s">
        <v>21</v>
      </c>
      <c r="D11" s="6">
        <v>5</v>
      </c>
      <c r="E11" s="52">
        <v>597.66999999999996</v>
      </c>
      <c r="F11" s="51">
        <v>2988.35</v>
      </c>
    </row>
    <row r="12" spans="1:6" ht="60.75" customHeight="1" x14ac:dyDescent="0.25">
      <c r="A12" s="28" t="s">
        <v>31</v>
      </c>
      <c r="B12" s="29">
        <v>27090</v>
      </c>
      <c r="C12" s="30" t="s">
        <v>21</v>
      </c>
      <c r="D12" s="29">
        <v>10</v>
      </c>
      <c r="E12" s="31">
        <v>671.94</v>
      </c>
      <c r="F12" s="56">
        <v>6719.4</v>
      </c>
    </row>
    <row r="13" spans="1:6" ht="16.5" thickBot="1" x14ac:dyDescent="0.3">
      <c r="A13" s="5" t="s">
        <v>27</v>
      </c>
      <c r="B13" s="6">
        <v>25550</v>
      </c>
      <c r="C13" s="13" t="s">
        <v>22</v>
      </c>
      <c r="D13" s="6">
        <v>10</v>
      </c>
      <c r="E13" s="7">
        <v>615</v>
      </c>
      <c r="F13" s="55">
        <v>6150</v>
      </c>
    </row>
    <row r="14" spans="1:6" ht="16.5" thickBot="1" x14ac:dyDescent="0.3">
      <c r="A14" s="5" t="s">
        <v>28</v>
      </c>
      <c r="B14" s="6">
        <v>24015</v>
      </c>
      <c r="C14" s="13" t="s">
        <v>21</v>
      </c>
      <c r="D14" s="6">
        <v>10</v>
      </c>
      <c r="E14" s="7">
        <v>533.33000000000004</v>
      </c>
      <c r="F14" s="7">
        <v>5333.3</v>
      </c>
    </row>
    <row r="15" spans="1:6" ht="16.5" thickBot="1" x14ac:dyDescent="0.3">
      <c r="A15" s="5" t="s">
        <v>29</v>
      </c>
      <c r="B15" s="6">
        <v>14397</v>
      </c>
      <c r="C15" s="13" t="s">
        <v>21</v>
      </c>
      <c r="D15" s="6">
        <v>15</v>
      </c>
      <c r="E15" s="7">
        <v>459.61</v>
      </c>
      <c r="F15" s="7">
        <v>6894.15</v>
      </c>
    </row>
    <row r="16" spans="1:6" ht="17.25" thickBot="1" x14ac:dyDescent="0.3">
      <c r="A16" s="21" t="s">
        <v>8</v>
      </c>
      <c r="B16" s="22"/>
      <c r="C16" s="27"/>
      <c r="D16" s="23">
        <v>99</v>
      </c>
      <c r="E16" s="66">
        <v>6858.02</v>
      </c>
      <c r="F16" s="67">
        <v>62224.09</v>
      </c>
    </row>
    <row r="19" spans="1:6" ht="16.5" thickBot="1" x14ac:dyDescent="0.3">
      <c r="A19" s="1" t="s">
        <v>33</v>
      </c>
      <c r="B19" s="2"/>
      <c r="C19" s="2"/>
      <c r="D19" s="2"/>
      <c r="E19" s="2"/>
      <c r="F19" s="2"/>
    </row>
    <row r="20" spans="1:6" ht="16.5" thickBot="1" x14ac:dyDescent="0.3">
      <c r="A20" s="18" t="s">
        <v>1</v>
      </c>
      <c r="B20" s="19" t="s">
        <v>2</v>
      </c>
      <c r="C20" s="19" t="s">
        <v>3</v>
      </c>
      <c r="D20" s="19" t="s">
        <v>4</v>
      </c>
      <c r="E20" s="19" t="s">
        <v>5</v>
      </c>
      <c r="F20" s="19" t="s">
        <v>6</v>
      </c>
    </row>
    <row r="21" spans="1:6" ht="17.25" thickBot="1" x14ac:dyDescent="0.3">
      <c r="A21" s="5" t="s">
        <v>34</v>
      </c>
      <c r="B21" s="6">
        <v>6050</v>
      </c>
      <c r="C21" s="13" t="s">
        <v>21</v>
      </c>
      <c r="D21" s="6">
        <v>15</v>
      </c>
      <c r="E21" s="57">
        <v>569.99</v>
      </c>
      <c r="F21" s="53">
        <v>8549.85</v>
      </c>
    </row>
    <row r="22" spans="1:6" ht="16.5" thickBot="1" x14ac:dyDescent="0.3">
      <c r="A22" s="5" t="s">
        <v>154</v>
      </c>
      <c r="B22" s="6">
        <v>19658</v>
      </c>
      <c r="C22" s="13" t="s">
        <v>21</v>
      </c>
      <c r="D22" s="6">
        <v>15</v>
      </c>
      <c r="E22" s="58">
        <v>823.33</v>
      </c>
      <c r="F22" s="55">
        <v>12349.95</v>
      </c>
    </row>
    <row r="23" spans="1:6" ht="17.25" thickBot="1" x14ac:dyDescent="0.3">
      <c r="A23" s="5" t="s">
        <v>35</v>
      </c>
      <c r="B23" s="6">
        <v>12955</v>
      </c>
      <c r="C23" s="13" t="s">
        <v>22</v>
      </c>
      <c r="D23" s="6">
        <v>5</v>
      </c>
      <c r="E23" s="59" t="s">
        <v>150</v>
      </c>
      <c r="F23" s="53">
        <v>2925</v>
      </c>
    </row>
    <row r="24" spans="1:6" ht="16.5" thickBot="1" x14ac:dyDescent="0.3">
      <c r="A24" s="5" t="s">
        <v>36</v>
      </c>
      <c r="B24" s="6">
        <v>8729</v>
      </c>
      <c r="C24" s="13" t="s">
        <v>21</v>
      </c>
      <c r="D24" s="6">
        <v>10</v>
      </c>
      <c r="E24" s="58">
        <v>463.06</v>
      </c>
      <c r="F24" s="55">
        <v>4630.6000000000004</v>
      </c>
    </row>
    <row r="25" spans="1:6" ht="16.5" thickBot="1" x14ac:dyDescent="0.3">
      <c r="A25" s="5" t="s">
        <v>37</v>
      </c>
      <c r="B25" s="6">
        <v>8729</v>
      </c>
      <c r="C25" s="13" t="s">
        <v>21</v>
      </c>
      <c r="D25" s="6">
        <v>5</v>
      </c>
      <c r="E25" s="58">
        <v>642.42999999999995</v>
      </c>
      <c r="F25" s="55">
        <v>3212.15</v>
      </c>
    </row>
    <row r="26" spans="1:6" ht="16.5" thickBot="1" x14ac:dyDescent="0.3">
      <c r="A26" s="5" t="s">
        <v>38</v>
      </c>
      <c r="B26" s="6">
        <v>19658</v>
      </c>
      <c r="C26" s="13" t="s">
        <v>22</v>
      </c>
      <c r="D26" s="6">
        <v>5</v>
      </c>
      <c r="E26" s="58">
        <v>896.66</v>
      </c>
      <c r="F26" s="55">
        <v>4483.3</v>
      </c>
    </row>
    <row r="27" spans="1:6" ht="17.25" thickBot="1" x14ac:dyDescent="0.3">
      <c r="A27" s="5" t="s">
        <v>39</v>
      </c>
      <c r="B27" s="6">
        <v>12637</v>
      </c>
      <c r="C27" s="13" t="s">
        <v>21</v>
      </c>
      <c r="D27" s="6">
        <v>5</v>
      </c>
      <c r="E27" s="52">
        <v>597.66999999999996</v>
      </c>
      <c r="F27" s="51">
        <v>2988.35</v>
      </c>
    </row>
    <row r="28" spans="1:6" x14ac:dyDescent="0.25">
      <c r="A28" s="141" t="s">
        <v>43</v>
      </c>
      <c r="B28" s="143">
        <v>27090</v>
      </c>
      <c r="C28" s="145" t="s">
        <v>21</v>
      </c>
      <c r="D28" s="143">
        <v>5</v>
      </c>
      <c r="E28" s="147">
        <v>671.94</v>
      </c>
      <c r="F28" s="139">
        <v>3359.7</v>
      </c>
    </row>
    <row r="29" spans="1:6" ht="15.75" thickBot="1" x14ac:dyDescent="0.3">
      <c r="A29" s="142"/>
      <c r="B29" s="144"/>
      <c r="C29" s="146"/>
      <c r="D29" s="144"/>
      <c r="E29" s="148"/>
      <c r="F29" s="140"/>
    </row>
    <row r="30" spans="1:6" ht="16.5" thickBot="1" x14ac:dyDescent="0.3">
      <c r="A30" s="5" t="s">
        <v>40</v>
      </c>
      <c r="B30" s="6">
        <v>25550</v>
      </c>
      <c r="C30" s="13" t="s">
        <v>22</v>
      </c>
      <c r="D30" s="6">
        <v>5</v>
      </c>
      <c r="E30" s="58">
        <v>615</v>
      </c>
      <c r="F30" s="55">
        <v>3075</v>
      </c>
    </row>
    <row r="31" spans="1:6" ht="16.5" thickBot="1" x14ac:dyDescent="0.3">
      <c r="A31" s="5" t="s">
        <v>41</v>
      </c>
      <c r="B31" s="6">
        <v>24015</v>
      </c>
      <c r="C31" s="13" t="s">
        <v>21</v>
      </c>
      <c r="D31" s="6">
        <v>5</v>
      </c>
      <c r="E31" s="58">
        <v>533.33000000000004</v>
      </c>
      <c r="F31" s="55">
        <v>2666.65</v>
      </c>
    </row>
    <row r="32" spans="1:6" ht="16.5" thickBot="1" x14ac:dyDescent="0.3">
      <c r="A32" s="5" t="s">
        <v>42</v>
      </c>
      <c r="B32" s="6">
        <v>14397</v>
      </c>
      <c r="C32" s="13" t="s">
        <v>21</v>
      </c>
      <c r="D32" s="6">
        <v>10</v>
      </c>
      <c r="E32" s="20">
        <v>459.61</v>
      </c>
      <c r="F32" s="55">
        <v>4596.1000000000004</v>
      </c>
    </row>
    <row r="33" spans="1:6" ht="17.25" thickBot="1" x14ac:dyDescent="0.3">
      <c r="A33" s="21" t="s">
        <v>8</v>
      </c>
      <c r="B33" s="22"/>
      <c r="C33" s="22"/>
      <c r="D33" s="23">
        <v>85</v>
      </c>
      <c r="E33" s="66">
        <v>6858.02</v>
      </c>
      <c r="F33" s="67">
        <v>52836.65</v>
      </c>
    </row>
    <row r="36" spans="1:6" ht="16.5" thickBot="1" x14ac:dyDescent="0.3">
      <c r="A36" s="1" t="s">
        <v>44</v>
      </c>
      <c r="B36" s="24"/>
      <c r="C36" s="24"/>
      <c r="D36" s="24"/>
      <c r="E36" s="24"/>
      <c r="F36" s="24"/>
    </row>
    <row r="37" spans="1:6" ht="16.5" thickBot="1" x14ac:dyDescent="0.3">
      <c r="A37" s="18" t="s">
        <v>1</v>
      </c>
      <c r="B37" s="19" t="s">
        <v>2</v>
      </c>
      <c r="C37" s="19" t="s">
        <v>3</v>
      </c>
      <c r="D37" s="19" t="s">
        <v>4</v>
      </c>
      <c r="E37" s="19" t="s">
        <v>5</v>
      </c>
      <c r="F37" s="19" t="s">
        <v>6</v>
      </c>
    </row>
    <row r="38" spans="1:6" ht="17.25" thickBot="1" x14ac:dyDescent="0.3">
      <c r="A38" s="5" t="s">
        <v>45</v>
      </c>
      <c r="B38" s="6">
        <v>6050</v>
      </c>
      <c r="C38" s="13" t="s">
        <v>21</v>
      </c>
      <c r="D38" s="6">
        <v>20</v>
      </c>
      <c r="E38" s="57">
        <v>569.99</v>
      </c>
      <c r="F38" s="60">
        <v>11399.8</v>
      </c>
    </row>
    <row r="39" spans="1:6" ht="16.5" thickBot="1" x14ac:dyDescent="0.3">
      <c r="A39" s="5" t="s">
        <v>155</v>
      </c>
      <c r="B39" s="6">
        <v>19658</v>
      </c>
      <c r="C39" s="13" t="s">
        <v>21</v>
      </c>
      <c r="D39" s="6">
        <v>20</v>
      </c>
      <c r="E39" s="58">
        <v>823.33</v>
      </c>
      <c r="F39" s="61">
        <v>16466.599999999999</v>
      </c>
    </row>
    <row r="40" spans="1:6" ht="17.25" thickBot="1" x14ac:dyDescent="0.3">
      <c r="A40" s="5" t="s">
        <v>46</v>
      </c>
      <c r="B40" s="6">
        <v>12955</v>
      </c>
      <c r="C40" s="13" t="s">
        <v>22</v>
      </c>
      <c r="D40" s="6">
        <v>10</v>
      </c>
      <c r="E40" s="59" t="s">
        <v>150</v>
      </c>
      <c r="F40" s="62">
        <v>5850</v>
      </c>
    </row>
    <row r="41" spans="1:6" ht="16.5" thickBot="1" x14ac:dyDescent="0.3">
      <c r="A41" s="5" t="s">
        <v>47</v>
      </c>
      <c r="B41" s="6">
        <v>8729</v>
      </c>
      <c r="C41" s="13" t="s">
        <v>21</v>
      </c>
      <c r="D41" s="6">
        <v>10</v>
      </c>
      <c r="E41" s="58">
        <v>463.06</v>
      </c>
      <c r="F41" s="61">
        <v>4630.6000000000004</v>
      </c>
    </row>
    <row r="42" spans="1:6" ht="16.5" thickBot="1" x14ac:dyDescent="0.3">
      <c r="A42" s="5" t="s">
        <v>54</v>
      </c>
      <c r="B42" s="6">
        <v>8729</v>
      </c>
      <c r="C42" s="13" t="s">
        <v>21</v>
      </c>
      <c r="D42" s="6">
        <v>5</v>
      </c>
      <c r="E42" s="58">
        <v>642.42999999999995</v>
      </c>
      <c r="F42" s="61">
        <v>3212.15</v>
      </c>
    </row>
    <row r="43" spans="1:6" x14ac:dyDescent="0.25">
      <c r="A43" s="151" t="s">
        <v>48</v>
      </c>
      <c r="B43" s="143">
        <v>19658</v>
      </c>
      <c r="C43" s="145" t="s">
        <v>22</v>
      </c>
      <c r="D43" s="143">
        <v>10</v>
      </c>
      <c r="E43" s="147">
        <v>896.66</v>
      </c>
      <c r="F43" s="149">
        <v>8966.6</v>
      </c>
    </row>
    <row r="44" spans="1:6" ht="15.75" thickBot="1" x14ac:dyDescent="0.3">
      <c r="A44" s="152"/>
      <c r="B44" s="144"/>
      <c r="C44" s="146"/>
      <c r="D44" s="144"/>
      <c r="E44" s="148"/>
      <c r="F44" s="150"/>
    </row>
    <row r="45" spans="1:6" ht="17.25" thickBot="1" x14ac:dyDescent="0.3">
      <c r="A45" s="5" t="s">
        <v>49</v>
      </c>
      <c r="B45" s="6">
        <v>12637</v>
      </c>
      <c r="C45" s="13" t="s">
        <v>21</v>
      </c>
      <c r="D45" s="6">
        <v>5</v>
      </c>
      <c r="E45" s="52">
        <v>597.66999999999996</v>
      </c>
      <c r="F45" s="51">
        <v>2988.35</v>
      </c>
    </row>
    <row r="46" spans="1:6" x14ac:dyDescent="0.25">
      <c r="A46" s="151" t="s">
        <v>50</v>
      </c>
      <c r="B46" s="143">
        <v>27090</v>
      </c>
      <c r="C46" s="145" t="s">
        <v>21</v>
      </c>
      <c r="D46" s="143">
        <v>10</v>
      </c>
      <c r="E46" s="147">
        <v>671.94</v>
      </c>
      <c r="F46" s="149">
        <v>6719.4</v>
      </c>
    </row>
    <row r="47" spans="1:6" ht="15.75" thickBot="1" x14ac:dyDescent="0.3">
      <c r="A47" s="152"/>
      <c r="B47" s="144"/>
      <c r="C47" s="146"/>
      <c r="D47" s="144"/>
      <c r="E47" s="148"/>
      <c r="F47" s="150"/>
    </row>
    <row r="48" spans="1:6" ht="16.5" thickBot="1" x14ac:dyDescent="0.3">
      <c r="A48" s="5" t="s">
        <v>51</v>
      </c>
      <c r="B48" s="6">
        <v>25550</v>
      </c>
      <c r="C48" s="13" t="s">
        <v>22</v>
      </c>
      <c r="D48" s="6">
        <v>10</v>
      </c>
      <c r="E48" s="58">
        <v>615</v>
      </c>
      <c r="F48" s="61">
        <v>6150</v>
      </c>
    </row>
    <row r="49" spans="1:6" ht="16.5" thickBot="1" x14ac:dyDescent="0.3">
      <c r="A49" s="5" t="s">
        <v>52</v>
      </c>
      <c r="B49" s="6">
        <v>24015</v>
      </c>
      <c r="C49" s="13" t="s">
        <v>21</v>
      </c>
      <c r="D49" s="6">
        <v>10</v>
      </c>
      <c r="E49" s="58">
        <v>533.33000000000004</v>
      </c>
      <c r="F49" s="61">
        <v>5333.3</v>
      </c>
    </row>
    <row r="50" spans="1:6" ht="16.5" thickBot="1" x14ac:dyDescent="0.3">
      <c r="A50" s="5" t="s">
        <v>53</v>
      </c>
      <c r="B50" s="6">
        <v>14397</v>
      </c>
      <c r="C50" s="13" t="s">
        <v>21</v>
      </c>
      <c r="D50" s="6">
        <v>10</v>
      </c>
      <c r="E50" s="7">
        <v>459.61</v>
      </c>
      <c r="F50" s="7">
        <v>4596.1000000000004</v>
      </c>
    </row>
    <row r="51" spans="1:6" ht="17.25" thickBot="1" x14ac:dyDescent="0.3">
      <c r="A51" s="21" t="s">
        <v>8</v>
      </c>
      <c r="B51" s="22"/>
      <c r="C51" s="22"/>
      <c r="D51" s="23">
        <v>120</v>
      </c>
      <c r="E51" s="66">
        <v>6858.02</v>
      </c>
      <c r="F51" s="67">
        <v>76312.899999999994</v>
      </c>
    </row>
    <row r="52" spans="1:6" x14ac:dyDescent="0.25">
      <c r="A52" s="32"/>
    </row>
  </sheetData>
  <mergeCells count="18">
    <mergeCell ref="F46:F47"/>
    <mergeCell ref="A43:A44"/>
    <mergeCell ref="B43:B44"/>
    <mergeCell ref="C43:C44"/>
    <mergeCell ref="D43:D44"/>
    <mergeCell ref="E43:E44"/>
    <mergeCell ref="F43:F44"/>
    <mergeCell ref="A46:A47"/>
    <mergeCell ref="B46:B47"/>
    <mergeCell ref="C46:C47"/>
    <mergeCell ref="D46:D47"/>
    <mergeCell ref="E46:E47"/>
    <mergeCell ref="F28:F29"/>
    <mergeCell ref="A28:A29"/>
    <mergeCell ref="B28:B29"/>
    <mergeCell ref="C28:C29"/>
    <mergeCell ref="D28:D29"/>
    <mergeCell ref="E28:E29"/>
  </mergeCells>
  <pageMargins left="0.51181102362204722" right="0.51181102362204722" top="0.78740157480314965" bottom="0.78740157480314965" header="0.31496062992125984" footer="0.31496062992125984"/>
  <pageSetup paperSize="8" scale="11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0676FA-6B3B-4B34-A463-17518736B4D5}">
  <sheetPr>
    <tabColor rgb="FF00B050"/>
  </sheetPr>
  <dimension ref="A3:F46"/>
  <sheetViews>
    <sheetView topLeftCell="A20" zoomScale="86" zoomScaleNormal="86" workbookViewId="0">
      <selection activeCell="G26" sqref="G26"/>
    </sheetView>
  </sheetViews>
  <sheetFormatPr defaultRowHeight="15" x14ac:dyDescent="0.25"/>
  <cols>
    <col min="1" max="1" width="38.140625" customWidth="1"/>
    <col min="2" max="2" width="20.28515625" customWidth="1"/>
    <col min="3" max="3" width="17.85546875" customWidth="1"/>
    <col min="4" max="4" width="14.42578125" customWidth="1"/>
    <col min="5" max="5" width="19.140625" customWidth="1"/>
    <col min="6" max="6" width="24.140625" customWidth="1"/>
  </cols>
  <sheetData>
    <row r="3" spans="1:6" ht="16.5" thickBot="1" x14ac:dyDescent="0.3">
      <c r="A3" s="1" t="s">
        <v>55</v>
      </c>
      <c r="B3" s="24"/>
      <c r="C3" s="24"/>
      <c r="D3" s="24"/>
      <c r="E3" s="24"/>
      <c r="F3" s="24"/>
    </row>
    <row r="4" spans="1:6" ht="16.5" thickBot="1" x14ac:dyDescent="0.3">
      <c r="A4" s="33" t="s">
        <v>1</v>
      </c>
      <c r="B4" s="33" t="s">
        <v>2</v>
      </c>
      <c r="C4" s="33" t="s">
        <v>3</v>
      </c>
      <c r="D4" s="33" t="s">
        <v>4</v>
      </c>
      <c r="E4" s="33" t="s">
        <v>5</v>
      </c>
      <c r="F4" s="33" t="s">
        <v>6</v>
      </c>
    </row>
    <row r="5" spans="1:6" ht="16.5" thickBot="1" x14ac:dyDescent="0.3">
      <c r="A5" s="16" t="s">
        <v>56</v>
      </c>
      <c r="B5" s="16">
        <v>17019</v>
      </c>
      <c r="C5" s="68" t="s">
        <v>3</v>
      </c>
      <c r="D5" s="16">
        <v>100</v>
      </c>
      <c r="E5" s="86">
        <v>467.23</v>
      </c>
      <c r="F5" s="86">
        <v>46723</v>
      </c>
    </row>
    <row r="6" spans="1:6" ht="16.5" thickBot="1" x14ac:dyDescent="0.3">
      <c r="A6" s="16" t="s">
        <v>57</v>
      </c>
      <c r="B6" s="16">
        <v>625068</v>
      </c>
      <c r="C6" s="68" t="s">
        <v>3</v>
      </c>
      <c r="D6" s="16">
        <v>5</v>
      </c>
      <c r="E6" s="69">
        <v>261.95999999999998</v>
      </c>
      <c r="F6" s="69">
        <v>1309.8</v>
      </c>
    </row>
    <row r="7" spans="1:6" ht="16.5" thickBot="1" x14ac:dyDescent="0.3">
      <c r="A7" s="16" t="s">
        <v>58</v>
      </c>
      <c r="B7" s="16">
        <v>474201</v>
      </c>
      <c r="C7" s="68" t="s">
        <v>3</v>
      </c>
      <c r="D7" s="16">
        <v>1</v>
      </c>
      <c r="E7" s="69">
        <v>961.33</v>
      </c>
      <c r="F7" s="69">
        <v>961.33</v>
      </c>
    </row>
    <row r="8" spans="1:6" ht="17.25" thickBot="1" x14ac:dyDescent="0.3">
      <c r="A8" s="71" t="s">
        <v>59</v>
      </c>
      <c r="B8" s="71">
        <v>615510</v>
      </c>
      <c r="C8" s="83" t="s">
        <v>3</v>
      </c>
      <c r="D8" s="71">
        <v>10</v>
      </c>
      <c r="E8" s="98" t="s">
        <v>151</v>
      </c>
      <c r="F8" s="91">
        <v>460</v>
      </c>
    </row>
    <row r="9" spans="1:6" ht="17.25" thickBot="1" x14ac:dyDescent="0.3">
      <c r="A9" s="71" t="s">
        <v>66</v>
      </c>
      <c r="B9" s="71">
        <v>621484</v>
      </c>
      <c r="C9" s="83" t="s">
        <v>3</v>
      </c>
      <c r="D9" s="71">
        <v>10</v>
      </c>
      <c r="E9" s="99" t="s">
        <v>152</v>
      </c>
      <c r="F9" s="91">
        <v>2980</v>
      </c>
    </row>
    <row r="10" spans="1:6" ht="17.25" thickBot="1" x14ac:dyDescent="0.3">
      <c r="A10" s="76" t="s">
        <v>60</v>
      </c>
      <c r="B10" s="76">
        <v>627152</v>
      </c>
      <c r="C10" s="96" t="s">
        <v>3</v>
      </c>
      <c r="D10" s="76">
        <v>10</v>
      </c>
      <c r="E10" s="93">
        <v>401.67</v>
      </c>
      <c r="F10" s="90">
        <v>4016.7</v>
      </c>
    </row>
    <row r="11" spans="1:6" ht="32.25" thickBot="1" x14ac:dyDescent="0.3">
      <c r="A11" s="71" t="s">
        <v>61</v>
      </c>
      <c r="B11" s="81" t="s">
        <v>146</v>
      </c>
      <c r="C11" s="83" t="s">
        <v>3</v>
      </c>
      <c r="D11" s="71">
        <v>10</v>
      </c>
      <c r="E11" s="88">
        <v>119.66</v>
      </c>
      <c r="F11" s="86">
        <v>1196.5999999999999</v>
      </c>
    </row>
    <row r="12" spans="1:6" ht="16.5" thickBot="1" x14ac:dyDescent="0.3">
      <c r="A12" s="71" t="s">
        <v>62</v>
      </c>
      <c r="B12" s="71">
        <v>486517</v>
      </c>
      <c r="C12" s="83" t="s">
        <v>21</v>
      </c>
      <c r="D12" s="71">
        <v>3</v>
      </c>
      <c r="E12" s="86">
        <v>281.67</v>
      </c>
      <c r="F12" s="86">
        <v>845.01</v>
      </c>
    </row>
    <row r="13" spans="1:6" ht="16.5" thickBot="1" x14ac:dyDescent="0.3">
      <c r="A13" s="16" t="s">
        <v>63</v>
      </c>
      <c r="B13" s="16">
        <v>621345</v>
      </c>
      <c r="C13" s="68" t="s">
        <v>3</v>
      </c>
      <c r="D13" s="16">
        <v>100</v>
      </c>
      <c r="E13" s="69">
        <v>61.3</v>
      </c>
      <c r="F13" s="69">
        <v>6130</v>
      </c>
    </row>
    <row r="14" spans="1:6" ht="32.25" thickBot="1" x14ac:dyDescent="0.3">
      <c r="A14" s="16" t="s">
        <v>64</v>
      </c>
      <c r="B14" s="16">
        <v>20460</v>
      </c>
      <c r="C14" s="68" t="s">
        <v>3</v>
      </c>
      <c r="D14" s="16">
        <v>100</v>
      </c>
      <c r="E14" s="69">
        <v>198.2</v>
      </c>
      <c r="F14" s="69">
        <v>19820</v>
      </c>
    </row>
    <row r="15" spans="1:6" ht="16.5" thickBot="1" x14ac:dyDescent="0.3">
      <c r="A15" s="16" t="s">
        <v>65</v>
      </c>
      <c r="B15" s="16">
        <v>20460</v>
      </c>
      <c r="C15" s="68" t="s">
        <v>3</v>
      </c>
      <c r="D15" s="16">
        <v>600</v>
      </c>
      <c r="E15" s="69">
        <v>35.29</v>
      </c>
      <c r="F15" s="69">
        <v>21174</v>
      </c>
    </row>
    <row r="16" spans="1:6" ht="17.25" thickBot="1" x14ac:dyDescent="0.3">
      <c r="A16" s="79" t="s">
        <v>8</v>
      </c>
      <c r="B16" s="95"/>
      <c r="C16" s="95"/>
      <c r="D16" s="97">
        <v>949</v>
      </c>
      <c r="E16" s="89">
        <v>3132.31</v>
      </c>
      <c r="F16" s="92">
        <v>105616.44</v>
      </c>
    </row>
    <row r="17" spans="1:6" x14ac:dyDescent="0.25">
      <c r="A17" s="32"/>
    </row>
    <row r="19" spans="1:6" ht="16.5" thickBot="1" x14ac:dyDescent="0.3">
      <c r="A19" s="1" t="s">
        <v>67</v>
      </c>
      <c r="B19" s="2"/>
      <c r="C19" s="2"/>
      <c r="D19" s="2"/>
      <c r="E19" s="2"/>
      <c r="F19" s="2"/>
    </row>
    <row r="20" spans="1:6" ht="16.5" thickBot="1" x14ac:dyDescent="0.3">
      <c r="A20" s="33" t="s">
        <v>1</v>
      </c>
      <c r="B20" s="80" t="s">
        <v>2</v>
      </c>
      <c r="C20" s="33" t="s">
        <v>3</v>
      </c>
      <c r="D20" s="33" t="s">
        <v>4</v>
      </c>
      <c r="E20" s="33" t="s">
        <v>5</v>
      </c>
      <c r="F20" s="33" t="s">
        <v>6</v>
      </c>
    </row>
    <row r="21" spans="1:6" ht="16.5" thickBot="1" x14ac:dyDescent="0.3">
      <c r="A21" s="16" t="s">
        <v>68</v>
      </c>
      <c r="B21" s="16">
        <v>17019</v>
      </c>
      <c r="C21" s="68" t="s">
        <v>3</v>
      </c>
      <c r="D21" s="16">
        <v>10</v>
      </c>
      <c r="E21" s="85">
        <v>467.23</v>
      </c>
      <c r="F21" s="69">
        <v>4672.3</v>
      </c>
    </row>
    <row r="22" spans="1:6" ht="16.5" thickBot="1" x14ac:dyDescent="0.3">
      <c r="A22" s="16" t="s">
        <v>69</v>
      </c>
      <c r="B22" s="16">
        <v>625068</v>
      </c>
      <c r="C22" s="68" t="s">
        <v>3</v>
      </c>
      <c r="D22" s="16">
        <v>5</v>
      </c>
      <c r="E22" s="86">
        <v>261.95999999999998</v>
      </c>
      <c r="F22" s="69">
        <v>1309.8</v>
      </c>
    </row>
    <row r="23" spans="1:6" ht="16.5" thickBot="1" x14ac:dyDescent="0.3">
      <c r="A23" s="16" t="s">
        <v>70</v>
      </c>
      <c r="B23" s="16">
        <v>474201</v>
      </c>
      <c r="C23" s="68" t="s">
        <v>3</v>
      </c>
      <c r="D23" s="16">
        <v>1</v>
      </c>
      <c r="E23" s="69">
        <v>961.33</v>
      </c>
      <c r="F23" s="86">
        <v>961.33</v>
      </c>
    </row>
    <row r="24" spans="1:6" ht="17.25" thickBot="1" x14ac:dyDescent="0.3">
      <c r="A24" s="16" t="s">
        <v>71</v>
      </c>
      <c r="B24" s="16">
        <v>615510</v>
      </c>
      <c r="C24" s="68" t="s">
        <v>3</v>
      </c>
      <c r="D24" s="16">
        <v>10</v>
      </c>
      <c r="E24" s="87" t="s">
        <v>151</v>
      </c>
      <c r="F24" s="90">
        <v>460</v>
      </c>
    </row>
    <row r="25" spans="1:6" ht="15" customHeight="1" x14ac:dyDescent="0.25">
      <c r="A25" s="143" t="s">
        <v>75</v>
      </c>
      <c r="B25" s="143">
        <v>621484</v>
      </c>
      <c r="C25" s="145" t="s">
        <v>3</v>
      </c>
      <c r="D25" s="143">
        <v>10</v>
      </c>
      <c r="E25" s="155" t="s">
        <v>152</v>
      </c>
      <c r="F25" s="153">
        <v>2980</v>
      </c>
    </row>
    <row r="26" spans="1:6" ht="15.75" customHeight="1" thickBot="1" x14ac:dyDescent="0.3">
      <c r="A26" s="144"/>
      <c r="B26" s="144"/>
      <c r="C26" s="146"/>
      <c r="D26" s="144"/>
      <c r="E26" s="156"/>
      <c r="F26" s="154"/>
    </row>
    <row r="27" spans="1:6" ht="17.25" thickBot="1" x14ac:dyDescent="0.3">
      <c r="A27" s="71" t="s">
        <v>72</v>
      </c>
      <c r="B27" s="71">
        <v>627152</v>
      </c>
      <c r="C27" s="83" t="s">
        <v>3</v>
      </c>
      <c r="D27" s="71">
        <v>10</v>
      </c>
      <c r="E27" s="88">
        <v>401.67</v>
      </c>
      <c r="F27" s="91">
        <v>4016.7</v>
      </c>
    </row>
    <row r="28" spans="1:6" ht="32.25" thickBot="1" x14ac:dyDescent="0.3">
      <c r="A28" s="71" t="s">
        <v>73</v>
      </c>
      <c r="B28" s="81" t="s">
        <v>146</v>
      </c>
      <c r="C28" s="83" t="s">
        <v>3</v>
      </c>
      <c r="D28" s="71">
        <v>10</v>
      </c>
      <c r="E28" s="88">
        <v>119.66</v>
      </c>
      <c r="F28" s="86">
        <v>1196.5999999999999</v>
      </c>
    </row>
    <row r="29" spans="1:6" ht="16.5" thickBot="1" x14ac:dyDescent="0.3">
      <c r="A29" s="71" t="s">
        <v>74</v>
      </c>
      <c r="B29" s="71">
        <v>486517</v>
      </c>
      <c r="C29" s="83" t="s">
        <v>21</v>
      </c>
      <c r="D29" s="71">
        <v>2</v>
      </c>
      <c r="E29" s="86">
        <v>281.67</v>
      </c>
      <c r="F29" s="86">
        <v>563.34</v>
      </c>
    </row>
    <row r="30" spans="1:6" ht="17.25" thickBot="1" x14ac:dyDescent="0.3">
      <c r="A30" s="34" t="s">
        <v>8</v>
      </c>
      <c r="B30" s="82"/>
      <c r="C30" s="82"/>
      <c r="D30" s="84">
        <v>58</v>
      </c>
      <c r="E30" s="89">
        <v>2837.52</v>
      </c>
      <c r="F30" s="92">
        <v>16160.07</v>
      </c>
    </row>
    <row r="33" spans="1:6" ht="16.5" thickBot="1" x14ac:dyDescent="0.3">
      <c r="A33" s="1" t="s">
        <v>76</v>
      </c>
      <c r="B33" s="24"/>
      <c r="C33" s="24"/>
      <c r="D33" s="24"/>
      <c r="E33" s="24"/>
      <c r="F33" s="24"/>
    </row>
    <row r="34" spans="1:6" ht="16.5" thickBot="1" x14ac:dyDescent="0.3">
      <c r="A34" s="33" t="s">
        <v>1</v>
      </c>
      <c r="B34" s="33" t="s">
        <v>2</v>
      </c>
      <c r="C34" s="33" t="s">
        <v>3</v>
      </c>
      <c r="D34" s="33" t="s">
        <v>4</v>
      </c>
      <c r="E34" s="33" t="s">
        <v>5</v>
      </c>
      <c r="F34" s="33" t="s">
        <v>6</v>
      </c>
    </row>
    <row r="35" spans="1:6" ht="16.5" thickBot="1" x14ac:dyDescent="0.3">
      <c r="A35" s="35" t="s">
        <v>77</v>
      </c>
      <c r="B35" s="68">
        <v>17019</v>
      </c>
      <c r="C35" s="68" t="s">
        <v>3</v>
      </c>
      <c r="D35" s="68">
        <v>10</v>
      </c>
      <c r="E35" s="70">
        <v>467.23</v>
      </c>
      <c r="F35" s="70">
        <v>4672.3</v>
      </c>
    </row>
    <row r="36" spans="1:6" ht="16.5" thickBot="1" x14ac:dyDescent="0.3">
      <c r="A36" s="35" t="s">
        <v>78</v>
      </c>
      <c r="B36" s="68">
        <v>625068</v>
      </c>
      <c r="C36" s="68" t="s">
        <v>3</v>
      </c>
      <c r="D36" s="68">
        <v>5</v>
      </c>
      <c r="E36" s="70">
        <v>261.95999999999998</v>
      </c>
      <c r="F36" s="70">
        <v>1309.8</v>
      </c>
    </row>
    <row r="37" spans="1:6" ht="16.5" thickBot="1" x14ac:dyDescent="0.3">
      <c r="A37" s="35" t="s">
        <v>79</v>
      </c>
      <c r="B37" s="68">
        <v>474201</v>
      </c>
      <c r="C37" s="68" t="s">
        <v>3</v>
      </c>
      <c r="D37" s="68">
        <v>3</v>
      </c>
      <c r="E37" s="70">
        <v>961.33</v>
      </c>
      <c r="F37" s="70">
        <v>2883.99</v>
      </c>
    </row>
    <row r="38" spans="1:6" ht="17.25" thickBot="1" x14ac:dyDescent="0.3">
      <c r="A38" s="35" t="s">
        <v>80</v>
      </c>
      <c r="B38" s="68">
        <v>615550</v>
      </c>
      <c r="C38" s="68" t="s">
        <v>3</v>
      </c>
      <c r="D38" s="68">
        <v>10</v>
      </c>
      <c r="E38" s="87" t="s">
        <v>151</v>
      </c>
      <c r="F38" s="94">
        <v>460</v>
      </c>
    </row>
    <row r="39" spans="1:6" ht="15" customHeight="1" x14ac:dyDescent="0.25">
      <c r="A39" s="157" t="s">
        <v>84</v>
      </c>
      <c r="B39" s="145">
        <v>621484</v>
      </c>
      <c r="C39" s="145" t="s">
        <v>3</v>
      </c>
      <c r="D39" s="145">
        <v>10</v>
      </c>
      <c r="E39" s="155" t="s">
        <v>152</v>
      </c>
      <c r="F39" s="155">
        <v>2980</v>
      </c>
    </row>
    <row r="40" spans="1:6" ht="15.75" customHeight="1" thickBot="1" x14ac:dyDescent="0.3">
      <c r="A40" s="158"/>
      <c r="B40" s="146"/>
      <c r="C40" s="146"/>
      <c r="D40" s="146"/>
      <c r="E40" s="156"/>
      <c r="F40" s="156"/>
    </row>
    <row r="41" spans="1:6" ht="17.25" thickBot="1" x14ac:dyDescent="0.3">
      <c r="A41" s="35" t="s">
        <v>81</v>
      </c>
      <c r="B41" s="68">
        <v>627152</v>
      </c>
      <c r="C41" s="68" t="s">
        <v>3</v>
      </c>
      <c r="D41" s="68">
        <v>10</v>
      </c>
      <c r="E41" s="93">
        <v>401.67</v>
      </c>
      <c r="F41" s="90">
        <v>4016.7</v>
      </c>
    </row>
    <row r="42" spans="1:6" x14ac:dyDescent="0.25">
      <c r="A42" s="157" t="s">
        <v>82</v>
      </c>
      <c r="B42" s="145" t="s">
        <v>146</v>
      </c>
      <c r="C42" s="145" t="s">
        <v>3</v>
      </c>
      <c r="D42" s="145">
        <v>10</v>
      </c>
      <c r="E42" s="155">
        <v>119.66</v>
      </c>
      <c r="F42" s="155">
        <v>1196.5999999999999</v>
      </c>
    </row>
    <row r="43" spans="1:6" ht="15.75" thickBot="1" x14ac:dyDescent="0.3">
      <c r="A43" s="158"/>
      <c r="B43" s="146"/>
      <c r="C43" s="146"/>
      <c r="D43" s="146"/>
      <c r="E43" s="156"/>
      <c r="F43" s="156"/>
    </row>
    <row r="44" spans="1:6" ht="16.5" thickBot="1" x14ac:dyDescent="0.3">
      <c r="A44" s="35" t="s">
        <v>83</v>
      </c>
      <c r="B44" s="68">
        <v>486517</v>
      </c>
      <c r="C44" s="68" t="s">
        <v>21</v>
      </c>
      <c r="D44" s="68">
        <v>3</v>
      </c>
      <c r="E44" s="70">
        <v>281.67</v>
      </c>
      <c r="F44" s="70">
        <v>845.01</v>
      </c>
    </row>
    <row r="45" spans="1:6" ht="17.25" thickBot="1" x14ac:dyDescent="0.3">
      <c r="A45" s="34" t="s">
        <v>8</v>
      </c>
      <c r="B45" s="82"/>
      <c r="C45" s="82"/>
      <c r="D45" s="84">
        <v>61</v>
      </c>
      <c r="E45" s="89">
        <v>2837.52</v>
      </c>
      <c r="F45" s="92">
        <v>18364.400000000001</v>
      </c>
    </row>
    <row r="46" spans="1:6" x14ac:dyDescent="0.25">
      <c r="A46" s="32"/>
    </row>
  </sheetData>
  <mergeCells count="18">
    <mergeCell ref="F42:F43"/>
    <mergeCell ref="A39:A40"/>
    <mergeCell ref="B39:B40"/>
    <mergeCell ref="C39:C40"/>
    <mergeCell ref="D39:D40"/>
    <mergeCell ref="E39:E40"/>
    <mergeCell ref="F39:F40"/>
    <mergeCell ref="A42:A43"/>
    <mergeCell ref="B42:B43"/>
    <mergeCell ref="C42:C43"/>
    <mergeCell ref="D42:D43"/>
    <mergeCell ref="E42:E43"/>
    <mergeCell ref="F25:F26"/>
    <mergeCell ref="A25:A26"/>
    <mergeCell ref="B25:B26"/>
    <mergeCell ref="C25:C26"/>
    <mergeCell ref="D25:D26"/>
    <mergeCell ref="E25:E26"/>
  </mergeCells>
  <pageMargins left="0.511811024" right="0.511811024" top="0.78740157499999996" bottom="0.78740157499999996" header="0.31496062000000002" footer="0.31496062000000002"/>
  <pageSetup paperSize="8" scale="13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CFD2A1-9A6F-4504-9E94-9474C77F7C73}">
  <sheetPr>
    <tabColor rgb="FF00B0F0"/>
  </sheetPr>
  <dimension ref="A3:F24"/>
  <sheetViews>
    <sheetView topLeftCell="A5" zoomScale="89" zoomScaleNormal="89" workbookViewId="0">
      <selection activeCell="G25" sqref="G25"/>
    </sheetView>
  </sheetViews>
  <sheetFormatPr defaultRowHeight="15" x14ac:dyDescent="0.25"/>
  <cols>
    <col min="1" max="1" width="31.7109375" customWidth="1"/>
    <col min="2" max="2" width="23.85546875" customWidth="1"/>
    <col min="3" max="3" width="18.5703125" customWidth="1"/>
    <col min="4" max="4" width="18" customWidth="1"/>
    <col min="5" max="5" width="15.140625" customWidth="1"/>
    <col min="6" max="6" width="19.42578125" customWidth="1"/>
  </cols>
  <sheetData>
    <row r="3" spans="1:6" ht="16.5" thickBot="1" x14ac:dyDescent="0.3">
      <c r="A3" s="1" t="s">
        <v>85</v>
      </c>
      <c r="B3" s="24"/>
      <c r="C3" s="24"/>
      <c r="D3" s="24"/>
      <c r="E3" s="24"/>
      <c r="F3" s="24"/>
    </row>
    <row r="4" spans="1:6" ht="32.25" thickBot="1" x14ac:dyDescent="0.3">
      <c r="A4" s="37" t="s">
        <v>1</v>
      </c>
      <c r="B4" s="38" t="s">
        <v>2</v>
      </c>
      <c r="C4" s="38" t="s">
        <v>3</v>
      </c>
      <c r="D4" s="38" t="s">
        <v>4</v>
      </c>
      <c r="E4" s="38" t="s">
        <v>5</v>
      </c>
      <c r="F4" s="38" t="s">
        <v>6</v>
      </c>
    </row>
    <row r="5" spans="1:6" ht="16.5" thickBot="1" x14ac:dyDescent="0.3">
      <c r="A5" s="16" t="s">
        <v>86</v>
      </c>
      <c r="B5" s="13">
        <v>12807</v>
      </c>
      <c r="C5" s="13" t="s">
        <v>87</v>
      </c>
      <c r="D5" s="13">
        <v>500</v>
      </c>
      <c r="E5" s="36">
        <v>47.91</v>
      </c>
      <c r="F5" s="36">
        <v>23955</v>
      </c>
    </row>
    <row r="6" spans="1:6" ht="16.5" thickBot="1" x14ac:dyDescent="0.3">
      <c r="A6" s="16" t="s">
        <v>88</v>
      </c>
      <c r="B6" s="13">
        <v>12807</v>
      </c>
      <c r="C6" s="13" t="s">
        <v>87</v>
      </c>
      <c r="D6" s="44">
        <v>1000</v>
      </c>
      <c r="E6" s="36">
        <v>68.33</v>
      </c>
      <c r="F6" s="36">
        <v>68330</v>
      </c>
    </row>
    <row r="7" spans="1:6" ht="16.5" thickBot="1" x14ac:dyDescent="0.3">
      <c r="A7" s="16" t="s">
        <v>89</v>
      </c>
      <c r="B7" s="13">
        <v>12807</v>
      </c>
      <c r="C7" s="13" t="s">
        <v>87</v>
      </c>
      <c r="D7" s="44">
        <v>1000</v>
      </c>
      <c r="E7" s="36">
        <v>146.82</v>
      </c>
      <c r="F7" s="36">
        <v>146820</v>
      </c>
    </row>
    <row r="8" spans="1:6" ht="16.5" thickBot="1" x14ac:dyDescent="0.3">
      <c r="A8" s="40" t="s">
        <v>8</v>
      </c>
      <c r="B8" s="41"/>
      <c r="C8" s="41"/>
      <c r="D8" s="42">
        <v>2500</v>
      </c>
      <c r="E8" s="46">
        <v>263.06</v>
      </c>
      <c r="F8" s="43">
        <v>239105</v>
      </c>
    </row>
    <row r="11" spans="1:6" ht="16.5" thickBot="1" x14ac:dyDescent="0.3">
      <c r="A11" s="45" t="s">
        <v>93</v>
      </c>
      <c r="B11" s="2"/>
      <c r="C11" s="2"/>
      <c r="D11" s="2"/>
      <c r="E11" s="2"/>
      <c r="F11" s="2"/>
    </row>
    <row r="12" spans="1:6" ht="32.25" thickBot="1" x14ac:dyDescent="0.3">
      <c r="A12" s="37" t="s">
        <v>1</v>
      </c>
      <c r="B12" s="38" t="s">
        <v>2</v>
      </c>
      <c r="C12" s="38" t="s">
        <v>3</v>
      </c>
      <c r="D12" s="38" t="s">
        <v>4</v>
      </c>
      <c r="E12" s="38" t="s">
        <v>5</v>
      </c>
      <c r="F12" s="38" t="s">
        <v>6</v>
      </c>
    </row>
    <row r="13" spans="1:6" ht="16.5" thickBot="1" x14ac:dyDescent="0.3">
      <c r="A13" s="16" t="s">
        <v>90</v>
      </c>
      <c r="B13" s="6">
        <v>12807</v>
      </c>
      <c r="C13" s="13" t="s">
        <v>87</v>
      </c>
      <c r="D13" s="6">
        <v>500</v>
      </c>
      <c r="E13" s="20">
        <v>47.91</v>
      </c>
      <c r="F13" s="7">
        <v>23955</v>
      </c>
    </row>
    <row r="14" spans="1:6" ht="16.5" thickBot="1" x14ac:dyDescent="0.3">
      <c r="A14" s="16" t="s">
        <v>91</v>
      </c>
      <c r="B14" s="6">
        <v>12807</v>
      </c>
      <c r="C14" s="13" t="s">
        <v>87</v>
      </c>
      <c r="D14" s="6">
        <v>500</v>
      </c>
      <c r="E14" s="7">
        <v>68.33</v>
      </c>
      <c r="F14" s="7">
        <v>34165</v>
      </c>
    </row>
    <row r="15" spans="1:6" ht="16.5" thickBot="1" x14ac:dyDescent="0.3">
      <c r="A15" s="16" t="s">
        <v>92</v>
      </c>
      <c r="B15" s="6">
        <v>12807</v>
      </c>
      <c r="C15" s="13" t="s">
        <v>87</v>
      </c>
      <c r="D15" s="6">
        <v>500</v>
      </c>
      <c r="E15" s="7">
        <v>146.82</v>
      </c>
      <c r="F15" s="7">
        <v>73410</v>
      </c>
    </row>
    <row r="16" spans="1:6" ht="16.5" thickBot="1" x14ac:dyDescent="0.3">
      <c r="A16" s="40" t="s">
        <v>8</v>
      </c>
      <c r="B16" s="41"/>
      <c r="C16" s="41"/>
      <c r="D16" s="42">
        <v>1500</v>
      </c>
      <c r="E16" s="46">
        <v>263.06</v>
      </c>
      <c r="F16" s="54">
        <v>131530</v>
      </c>
    </row>
    <row r="19" spans="1:6" ht="16.5" thickBot="1" x14ac:dyDescent="0.3">
      <c r="A19" s="1" t="s">
        <v>94</v>
      </c>
      <c r="B19" s="2"/>
      <c r="C19" s="2"/>
      <c r="D19" s="2"/>
      <c r="E19" s="2"/>
      <c r="F19" s="2"/>
    </row>
    <row r="20" spans="1:6" ht="32.25" thickBot="1" x14ac:dyDescent="0.3">
      <c r="A20" s="37" t="s">
        <v>1</v>
      </c>
      <c r="B20" s="38" t="s">
        <v>2</v>
      </c>
      <c r="C20" s="38" t="s">
        <v>3</v>
      </c>
      <c r="D20" s="38" t="s">
        <v>4</v>
      </c>
      <c r="E20" s="38" t="s">
        <v>5</v>
      </c>
      <c r="F20" s="38" t="s">
        <v>6</v>
      </c>
    </row>
    <row r="21" spans="1:6" ht="16.5" thickBot="1" x14ac:dyDescent="0.3">
      <c r="A21" s="16" t="s">
        <v>95</v>
      </c>
      <c r="B21" s="6">
        <v>12807</v>
      </c>
      <c r="C21" s="48" t="s">
        <v>87</v>
      </c>
      <c r="D21" s="39">
        <v>1000</v>
      </c>
      <c r="E21" s="20">
        <v>47.91</v>
      </c>
      <c r="F21" s="7">
        <v>47910</v>
      </c>
    </row>
    <row r="22" spans="1:6" ht="16.5" thickBot="1" x14ac:dyDescent="0.3">
      <c r="A22" s="16" t="s">
        <v>96</v>
      </c>
      <c r="B22" s="6">
        <v>12807</v>
      </c>
      <c r="C22" s="48" t="s">
        <v>87</v>
      </c>
      <c r="D22" s="39">
        <v>1000</v>
      </c>
      <c r="E22" s="7">
        <v>68.33</v>
      </c>
      <c r="F22" s="7">
        <v>68330</v>
      </c>
    </row>
    <row r="23" spans="1:6" ht="16.5" thickBot="1" x14ac:dyDescent="0.3">
      <c r="A23" s="16" t="s">
        <v>97</v>
      </c>
      <c r="B23" s="6">
        <v>12807</v>
      </c>
      <c r="C23" s="48" t="s">
        <v>87</v>
      </c>
      <c r="D23" s="39">
        <v>1000</v>
      </c>
      <c r="E23" s="7">
        <v>146.82</v>
      </c>
      <c r="F23" s="7">
        <v>146820</v>
      </c>
    </row>
    <row r="24" spans="1:6" ht="16.5" thickBot="1" x14ac:dyDescent="0.3">
      <c r="A24" s="40" t="s">
        <v>8</v>
      </c>
      <c r="B24" s="41"/>
      <c r="C24" s="41"/>
      <c r="D24" s="42">
        <v>3000</v>
      </c>
      <c r="E24" s="46">
        <v>263.06</v>
      </c>
      <c r="F24" s="43">
        <v>263060</v>
      </c>
    </row>
  </sheetData>
  <pageMargins left="0.511811024" right="0.511811024" top="0.78740157499999996" bottom="0.78740157499999996" header="0.31496062000000002" footer="0.31496062000000002"/>
  <pageSetup paperSize="9" scale="9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3D2832-6B88-4C87-BE6A-057D39A668CA}">
  <sheetPr>
    <tabColor rgb="FF7030A0"/>
  </sheetPr>
  <dimension ref="A3:F67"/>
  <sheetViews>
    <sheetView topLeftCell="A40" zoomScale="78" zoomScaleNormal="78" workbookViewId="0">
      <selection activeCell="E48" sqref="E48"/>
    </sheetView>
  </sheetViews>
  <sheetFormatPr defaultRowHeight="15" x14ac:dyDescent="0.25"/>
  <cols>
    <col min="1" max="1" width="42.42578125" customWidth="1"/>
    <col min="2" max="2" width="20.7109375" customWidth="1"/>
    <col min="3" max="3" width="25.140625" customWidth="1"/>
    <col min="4" max="4" width="17" customWidth="1"/>
    <col min="5" max="5" width="18.85546875" customWidth="1"/>
    <col min="6" max="6" width="24.140625" customWidth="1"/>
  </cols>
  <sheetData>
    <row r="3" spans="1:6" ht="16.5" thickBot="1" x14ac:dyDescent="0.3">
      <c r="A3" s="1" t="s">
        <v>98</v>
      </c>
      <c r="B3" s="24"/>
      <c r="C3" s="24"/>
      <c r="D3" s="24"/>
      <c r="E3" s="24"/>
      <c r="F3" s="24"/>
    </row>
    <row r="4" spans="1:6" ht="16.5" thickBot="1" x14ac:dyDescent="0.3">
      <c r="A4" s="64" t="s">
        <v>1</v>
      </c>
      <c r="B4" s="65" t="s">
        <v>2</v>
      </c>
      <c r="C4" s="65" t="s">
        <v>3</v>
      </c>
      <c r="D4" s="64" t="s">
        <v>4</v>
      </c>
      <c r="E4" s="64" t="s">
        <v>5</v>
      </c>
      <c r="F4" s="64" t="s">
        <v>6</v>
      </c>
    </row>
    <row r="5" spans="1:6" ht="17.25" thickBot="1" x14ac:dyDescent="0.3">
      <c r="A5" s="71" t="s">
        <v>99</v>
      </c>
      <c r="B5" s="111">
        <v>619126</v>
      </c>
      <c r="C5" s="83" t="s">
        <v>22</v>
      </c>
      <c r="D5" s="71">
        <v>5</v>
      </c>
      <c r="E5" s="88">
        <v>101.67</v>
      </c>
      <c r="F5" s="91">
        <v>508.35</v>
      </c>
    </row>
    <row r="6" spans="1:6" ht="60.75" customHeight="1" thickBot="1" x14ac:dyDescent="0.3">
      <c r="A6" s="100" t="s">
        <v>100</v>
      </c>
      <c r="B6" s="111">
        <v>27618</v>
      </c>
      <c r="C6" s="83" t="s">
        <v>22</v>
      </c>
      <c r="D6" s="71">
        <v>5</v>
      </c>
      <c r="E6" s="91">
        <v>339.57</v>
      </c>
      <c r="F6" s="91">
        <v>1697.85</v>
      </c>
    </row>
    <row r="7" spans="1:6" ht="48" customHeight="1" thickBot="1" x14ac:dyDescent="0.3">
      <c r="A7" s="71" t="s">
        <v>101</v>
      </c>
      <c r="B7" s="71">
        <v>26166</v>
      </c>
      <c r="C7" s="83" t="s">
        <v>22</v>
      </c>
      <c r="D7" s="71">
        <v>5</v>
      </c>
      <c r="E7" s="88">
        <v>841.33</v>
      </c>
      <c r="F7" s="91">
        <v>4206.6499999999996</v>
      </c>
    </row>
    <row r="8" spans="1:6" ht="86.25" customHeight="1" thickBot="1" x14ac:dyDescent="0.3">
      <c r="A8" s="71" t="s">
        <v>102</v>
      </c>
      <c r="B8" s="71">
        <v>21490</v>
      </c>
      <c r="C8" s="83" t="s">
        <v>22</v>
      </c>
      <c r="D8" s="71">
        <v>5</v>
      </c>
      <c r="E8" s="91">
        <v>1173.67</v>
      </c>
      <c r="F8" s="86">
        <v>5868.35</v>
      </c>
    </row>
    <row r="9" spans="1:6" ht="35.25" customHeight="1" x14ac:dyDescent="0.25">
      <c r="A9" s="143" t="s">
        <v>103</v>
      </c>
      <c r="B9" s="143">
        <v>217750</v>
      </c>
      <c r="C9" s="145" t="s">
        <v>22</v>
      </c>
      <c r="D9" s="143">
        <v>5</v>
      </c>
      <c r="E9" s="153">
        <v>373.47</v>
      </c>
      <c r="F9" s="153">
        <v>1867.35</v>
      </c>
    </row>
    <row r="10" spans="1:6" ht="15.75" thickBot="1" x14ac:dyDescent="0.3">
      <c r="A10" s="144"/>
      <c r="B10" s="144"/>
      <c r="C10" s="146"/>
      <c r="D10" s="144"/>
      <c r="E10" s="154"/>
      <c r="F10" s="154"/>
    </row>
    <row r="11" spans="1:6" ht="17.25" thickBot="1" x14ac:dyDescent="0.3">
      <c r="A11" s="71" t="s">
        <v>104</v>
      </c>
      <c r="B11" s="71">
        <v>609339</v>
      </c>
      <c r="C11" s="83" t="s">
        <v>22</v>
      </c>
      <c r="D11" s="71">
        <v>10</v>
      </c>
      <c r="E11" s="88">
        <v>561.87</v>
      </c>
      <c r="F11" s="91">
        <v>5618.7</v>
      </c>
    </row>
    <row r="12" spans="1:6" ht="35.25" customHeight="1" x14ac:dyDescent="0.25">
      <c r="A12" s="143" t="s">
        <v>105</v>
      </c>
      <c r="B12" s="143">
        <v>3778</v>
      </c>
      <c r="C12" s="145" t="s">
        <v>22</v>
      </c>
      <c r="D12" s="143">
        <v>10</v>
      </c>
      <c r="E12" s="153">
        <v>1622.33</v>
      </c>
      <c r="F12" s="153">
        <v>16223.3</v>
      </c>
    </row>
    <row r="13" spans="1:6" ht="15.75" customHeight="1" thickBot="1" x14ac:dyDescent="0.3">
      <c r="A13" s="144"/>
      <c r="B13" s="144"/>
      <c r="C13" s="146"/>
      <c r="D13" s="144"/>
      <c r="E13" s="154"/>
      <c r="F13" s="154"/>
    </row>
    <row r="14" spans="1:6" ht="17.25" thickBot="1" x14ac:dyDescent="0.3">
      <c r="A14" s="71" t="s">
        <v>106</v>
      </c>
      <c r="B14" s="71">
        <v>12556</v>
      </c>
      <c r="C14" s="98" t="s">
        <v>142</v>
      </c>
      <c r="D14" s="71">
        <v>10</v>
      </c>
      <c r="E14" s="114">
        <v>231.67</v>
      </c>
      <c r="F14" s="91">
        <v>2316.6999999999998</v>
      </c>
    </row>
    <row r="15" spans="1:6" ht="60.75" customHeight="1" thickBot="1" x14ac:dyDescent="0.3">
      <c r="A15" s="71" t="s">
        <v>107</v>
      </c>
      <c r="B15" s="71">
        <v>627636</v>
      </c>
      <c r="C15" s="83" t="s">
        <v>22</v>
      </c>
      <c r="D15" s="71">
        <v>10</v>
      </c>
      <c r="E15" s="115">
        <v>650</v>
      </c>
      <c r="F15" s="86">
        <v>6500</v>
      </c>
    </row>
    <row r="16" spans="1:6" ht="35.25" customHeight="1" x14ac:dyDescent="0.25">
      <c r="A16" s="143" t="s">
        <v>108</v>
      </c>
      <c r="B16" s="143">
        <v>30003</v>
      </c>
      <c r="C16" s="145" t="s">
        <v>22</v>
      </c>
      <c r="D16" s="143">
        <v>5</v>
      </c>
      <c r="E16" s="153">
        <v>1466.67</v>
      </c>
      <c r="F16" s="153">
        <v>7333.35</v>
      </c>
    </row>
    <row r="17" spans="1:6" ht="15.75" thickBot="1" x14ac:dyDescent="0.3">
      <c r="A17" s="144"/>
      <c r="B17" s="144"/>
      <c r="C17" s="146"/>
      <c r="D17" s="144"/>
      <c r="E17" s="154"/>
      <c r="F17" s="154"/>
    </row>
    <row r="18" spans="1:6" ht="17.25" thickBot="1" x14ac:dyDescent="0.3">
      <c r="A18" s="71" t="s">
        <v>109</v>
      </c>
      <c r="B18" s="71">
        <v>20818</v>
      </c>
      <c r="C18" s="83" t="s">
        <v>22</v>
      </c>
      <c r="D18" s="71">
        <v>5</v>
      </c>
      <c r="E18" s="116">
        <v>630</v>
      </c>
      <c r="F18" s="91">
        <v>3150</v>
      </c>
    </row>
    <row r="19" spans="1:6" ht="17.25" thickBot="1" x14ac:dyDescent="0.3">
      <c r="A19" s="104" t="s">
        <v>8</v>
      </c>
      <c r="B19" s="112"/>
      <c r="C19" s="112"/>
      <c r="D19" s="113">
        <v>75</v>
      </c>
      <c r="E19" s="117">
        <v>7992.25</v>
      </c>
      <c r="F19" s="118">
        <v>55290.6</v>
      </c>
    </row>
    <row r="26" spans="1:6" ht="16.5" thickBot="1" x14ac:dyDescent="0.3">
      <c r="A26" s="1" t="s">
        <v>110</v>
      </c>
      <c r="B26" s="24"/>
      <c r="C26" s="24"/>
      <c r="D26" s="24"/>
      <c r="E26" s="24"/>
      <c r="F26" s="24"/>
    </row>
    <row r="27" spans="1:6" ht="16.5" thickBot="1" x14ac:dyDescent="0.3">
      <c r="A27" s="64" t="s">
        <v>1</v>
      </c>
      <c r="B27" s="65" t="s">
        <v>2</v>
      </c>
      <c r="C27" s="65" t="s">
        <v>3</v>
      </c>
      <c r="D27" s="65" t="s">
        <v>4</v>
      </c>
      <c r="E27" s="65" t="s">
        <v>5</v>
      </c>
      <c r="F27" s="65" t="s">
        <v>6</v>
      </c>
    </row>
    <row r="28" spans="1:6" ht="17.25" thickBot="1" x14ac:dyDescent="0.3">
      <c r="A28" s="71" t="s">
        <v>111</v>
      </c>
      <c r="B28" s="101">
        <v>619126</v>
      </c>
      <c r="C28" s="83" t="s">
        <v>22</v>
      </c>
      <c r="D28" s="72">
        <v>5</v>
      </c>
      <c r="E28" s="77">
        <v>101.67</v>
      </c>
      <c r="F28" s="78">
        <v>508.35</v>
      </c>
    </row>
    <row r="29" spans="1:6" x14ac:dyDescent="0.25">
      <c r="A29" s="143" t="s">
        <v>112</v>
      </c>
      <c r="B29" s="143">
        <v>21618</v>
      </c>
      <c r="C29" s="145" t="s">
        <v>22</v>
      </c>
      <c r="D29" s="143">
        <v>5</v>
      </c>
      <c r="E29" s="147">
        <v>339.57</v>
      </c>
      <c r="F29" s="159">
        <v>1697.85</v>
      </c>
    </row>
    <row r="30" spans="1:6" ht="15.75" thickBot="1" x14ac:dyDescent="0.3">
      <c r="A30" s="144"/>
      <c r="B30" s="144"/>
      <c r="C30" s="146"/>
      <c r="D30" s="144"/>
      <c r="E30" s="148"/>
      <c r="F30" s="160"/>
    </row>
    <row r="31" spans="1:6" x14ac:dyDescent="0.25">
      <c r="A31" s="143" t="s">
        <v>113</v>
      </c>
      <c r="B31" s="143">
        <v>26166</v>
      </c>
      <c r="C31" s="145" t="s">
        <v>22</v>
      </c>
      <c r="D31" s="143">
        <v>5</v>
      </c>
      <c r="E31" s="147">
        <v>841.33</v>
      </c>
      <c r="F31" s="159">
        <v>4206.6499999999996</v>
      </c>
    </row>
    <row r="32" spans="1:6" ht="15.75" thickBot="1" x14ac:dyDescent="0.3">
      <c r="A32" s="144"/>
      <c r="B32" s="144"/>
      <c r="C32" s="146"/>
      <c r="D32" s="144"/>
      <c r="E32" s="148"/>
      <c r="F32" s="160"/>
    </row>
    <row r="33" spans="1:6" x14ac:dyDescent="0.25">
      <c r="A33" s="143" t="s">
        <v>114</v>
      </c>
      <c r="B33" s="143">
        <v>21490</v>
      </c>
      <c r="C33" s="145" t="s">
        <v>21</v>
      </c>
      <c r="D33" s="143">
        <v>5</v>
      </c>
      <c r="E33" s="147">
        <v>1173.67</v>
      </c>
      <c r="F33" s="159">
        <v>5868.35</v>
      </c>
    </row>
    <row r="34" spans="1:6" ht="15.75" thickBot="1" x14ac:dyDescent="0.3">
      <c r="A34" s="144"/>
      <c r="B34" s="144"/>
      <c r="C34" s="146"/>
      <c r="D34" s="144"/>
      <c r="E34" s="148"/>
      <c r="F34" s="160"/>
    </row>
    <row r="35" spans="1:6" ht="17.25" thickBot="1" x14ac:dyDescent="0.3">
      <c r="A35" s="71" t="s">
        <v>115</v>
      </c>
      <c r="B35" s="72">
        <v>217750</v>
      </c>
      <c r="C35" s="73" t="s">
        <v>21</v>
      </c>
      <c r="D35" s="72">
        <v>5</v>
      </c>
      <c r="E35" s="63">
        <v>373.47</v>
      </c>
      <c r="F35" s="78">
        <v>1867.35</v>
      </c>
    </row>
    <row r="36" spans="1:6" x14ac:dyDescent="0.25">
      <c r="A36" s="143" t="s">
        <v>116</v>
      </c>
      <c r="B36" s="143">
        <v>609339</v>
      </c>
      <c r="C36" s="145" t="s">
        <v>21</v>
      </c>
      <c r="D36" s="143">
        <v>5</v>
      </c>
      <c r="E36" s="147">
        <v>561.87</v>
      </c>
      <c r="F36" s="159">
        <v>2809.35</v>
      </c>
    </row>
    <row r="37" spans="1:6" ht="15.75" thickBot="1" x14ac:dyDescent="0.3">
      <c r="A37" s="144"/>
      <c r="B37" s="144"/>
      <c r="C37" s="146"/>
      <c r="D37" s="144"/>
      <c r="E37" s="148"/>
      <c r="F37" s="160"/>
    </row>
    <row r="38" spans="1:6" x14ac:dyDescent="0.25">
      <c r="A38" s="143" t="s">
        <v>117</v>
      </c>
      <c r="B38" s="143">
        <v>3778</v>
      </c>
      <c r="C38" s="145" t="s">
        <v>21</v>
      </c>
      <c r="D38" s="143">
        <v>5</v>
      </c>
      <c r="E38" s="147">
        <v>1622.33</v>
      </c>
      <c r="F38" s="159">
        <v>8111.65</v>
      </c>
    </row>
    <row r="39" spans="1:6" ht="15.75" thickBot="1" x14ac:dyDescent="0.3">
      <c r="A39" s="144"/>
      <c r="B39" s="144"/>
      <c r="C39" s="146"/>
      <c r="D39" s="144"/>
      <c r="E39" s="148"/>
      <c r="F39" s="160"/>
    </row>
    <row r="40" spans="1:6" ht="17.25" thickBot="1" x14ac:dyDescent="0.3">
      <c r="A40" s="71" t="s">
        <v>118</v>
      </c>
      <c r="B40" s="72">
        <v>12556</v>
      </c>
      <c r="C40" s="102" t="s">
        <v>142</v>
      </c>
      <c r="D40" s="72">
        <v>5</v>
      </c>
      <c r="E40" s="77">
        <v>231.67</v>
      </c>
      <c r="F40" s="78">
        <v>1158.3499999999999</v>
      </c>
    </row>
    <row r="41" spans="1:6" x14ac:dyDescent="0.25">
      <c r="A41" s="143" t="s">
        <v>119</v>
      </c>
      <c r="B41" s="143">
        <v>627636</v>
      </c>
      <c r="C41" s="145" t="s">
        <v>21</v>
      </c>
      <c r="D41" s="143">
        <v>5</v>
      </c>
      <c r="E41" s="147">
        <v>650</v>
      </c>
      <c r="F41" s="159">
        <v>3250</v>
      </c>
    </row>
    <row r="42" spans="1:6" ht="15.75" thickBot="1" x14ac:dyDescent="0.3">
      <c r="A42" s="144"/>
      <c r="B42" s="144"/>
      <c r="C42" s="146"/>
      <c r="D42" s="144"/>
      <c r="E42" s="148"/>
      <c r="F42" s="160"/>
    </row>
    <row r="43" spans="1:6" x14ac:dyDescent="0.25">
      <c r="A43" s="143" t="s">
        <v>120</v>
      </c>
      <c r="B43" s="143">
        <v>30003</v>
      </c>
      <c r="C43" s="145" t="s">
        <v>21</v>
      </c>
      <c r="D43" s="143">
        <v>5</v>
      </c>
      <c r="E43" s="147">
        <v>1466.67</v>
      </c>
      <c r="F43" s="163">
        <v>7333.35</v>
      </c>
    </row>
    <row r="44" spans="1:6" ht="15.75" thickBot="1" x14ac:dyDescent="0.3">
      <c r="A44" s="144"/>
      <c r="B44" s="144"/>
      <c r="C44" s="146"/>
      <c r="D44" s="144"/>
      <c r="E44" s="148"/>
      <c r="F44" s="164"/>
    </row>
    <row r="45" spans="1:6" ht="16.5" thickBot="1" x14ac:dyDescent="0.3">
      <c r="A45" s="71" t="s">
        <v>121</v>
      </c>
      <c r="B45" s="72">
        <v>20818</v>
      </c>
      <c r="C45" s="73" t="s">
        <v>21</v>
      </c>
      <c r="D45" s="72">
        <v>5</v>
      </c>
      <c r="E45" s="103">
        <v>630</v>
      </c>
      <c r="F45" s="74">
        <v>3150</v>
      </c>
    </row>
    <row r="46" spans="1:6" ht="17.25" thickBot="1" x14ac:dyDescent="0.3">
      <c r="A46" s="104" t="s">
        <v>8</v>
      </c>
      <c r="B46" s="105"/>
      <c r="C46" s="105"/>
      <c r="D46" s="106">
        <v>55</v>
      </c>
      <c r="E46" s="108">
        <v>7992.25</v>
      </c>
      <c r="F46" s="107">
        <v>39961.25</v>
      </c>
    </row>
    <row r="49" spans="1:6" ht="16.5" thickBot="1" x14ac:dyDescent="0.3">
      <c r="A49" s="1" t="s">
        <v>122</v>
      </c>
      <c r="B49" s="24"/>
      <c r="C49" s="24"/>
      <c r="D49" s="24"/>
      <c r="E49" s="24"/>
      <c r="F49" s="24"/>
    </row>
    <row r="50" spans="1:6" ht="16.5" thickBot="1" x14ac:dyDescent="0.3">
      <c r="A50" s="64" t="s">
        <v>1</v>
      </c>
      <c r="B50" s="65" t="s">
        <v>2</v>
      </c>
      <c r="C50" s="65" t="s">
        <v>3</v>
      </c>
      <c r="D50" s="65" t="s">
        <v>4</v>
      </c>
      <c r="E50" s="65" t="s">
        <v>5</v>
      </c>
      <c r="F50" s="65" t="s">
        <v>6</v>
      </c>
    </row>
    <row r="51" spans="1:6" ht="17.25" thickBot="1" x14ac:dyDescent="0.3">
      <c r="A51" s="71" t="s">
        <v>123</v>
      </c>
      <c r="B51" s="101">
        <v>619126</v>
      </c>
      <c r="C51" s="83" t="s">
        <v>22</v>
      </c>
      <c r="D51" s="72">
        <v>2</v>
      </c>
      <c r="E51" s="77">
        <v>101.67</v>
      </c>
      <c r="F51" s="78">
        <v>203.34</v>
      </c>
    </row>
    <row r="52" spans="1:6" ht="15" customHeight="1" x14ac:dyDescent="0.25">
      <c r="A52" s="143" t="s">
        <v>124</v>
      </c>
      <c r="B52" s="143">
        <v>21618</v>
      </c>
      <c r="C52" s="145" t="s">
        <v>21</v>
      </c>
      <c r="D52" s="143">
        <v>2</v>
      </c>
      <c r="E52" s="147">
        <v>339.57</v>
      </c>
      <c r="F52" s="159">
        <v>679.14</v>
      </c>
    </row>
    <row r="53" spans="1:6" ht="15.75" customHeight="1" thickBot="1" x14ac:dyDescent="0.3">
      <c r="A53" s="144"/>
      <c r="B53" s="144"/>
      <c r="C53" s="146"/>
      <c r="D53" s="144"/>
      <c r="E53" s="148"/>
      <c r="F53" s="160"/>
    </row>
    <row r="54" spans="1:6" ht="32.25" thickBot="1" x14ac:dyDescent="0.3">
      <c r="A54" s="71" t="s">
        <v>125</v>
      </c>
      <c r="B54" s="72">
        <v>26166</v>
      </c>
      <c r="C54" s="83" t="s">
        <v>22</v>
      </c>
      <c r="D54" s="72">
        <v>2</v>
      </c>
      <c r="E54" s="77">
        <v>841.33</v>
      </c>
      <c r="F54" s="78">
        <v>1682.66</v>
      </c>
    </row>
    <row r="55" spans="1:6" ht="15" customHeight="1" x14ac:dyDescent="0.25">
      <c r="A55" s="143" t="s">
        <v>126</v>
      </c>
      <c r="B55" s="143">
        <v>21490</v>
      </c>
      <c r="C55" s="145" t="s">
        <v>21</v>
      </c>
      <c r="D55" s="143">
        <v>2</v>
      </c>
      <c r="E55" s="147">
        <v>1173.67</v>
      </c>
      <c r="F55" s="159">
        <v>2347.34</v>
      </c>
    </row>
    <row r="56" spans="1:6" ht="15.75" customHeight="1" thickBot="1" x14ac:dyDescent="0.3">
      <c r="A56" s="144"/>
      <c r="B56" s="144"/>
      <c r="C56" s="146"/>
      <c r="D56" s="144"/>
      <c r="E56" s="148"/>
      <c r="F56" s="160"/>
    </row>
    <row r="57" spans="1:6" ht="17.25" thickBot="1" x14ac:dyDescent="0.3">
      <c r="A57" s="71" t="s">
        <v>127</v>
      </c>
      <c r="B57" s="72">
        <v>217750</v>
      </c>
      <c r="C57" s="73" t="s">
        <v>21</v>
      </c>
      <c r="D57" s="72">
        <v>2</v>
      </c>
      <c r="E57" s="63">
        <v>373.47</v>
      </c>
      <c r="F57" s="78">
        <v>746.94</v>
      </c>
    </row>
    <row r="58" spans="1:6" ht="16.5" thickBot="1" x14ac:dyDescent="0.3">
      <c r="A58" s="71" t="s">
        <v>128</v>
      </c>
      <c r="B58" s="72">
        <v>609339</v>
      </c>
      <c r="C58" s="73" t="s">
        <v>21</v>
      </c>
      <c r="D58" s="72">
        <v>2</v>
      </c>
      <c r="E58" s="63">
        <v>561.87</v>
      </c>
      <c r="F58" s="109">
        <v>1123.74</v>
      </c>
    </row>
    <row r="59" spans="1:6" ht="15" customHeight="1" x14ac:dyDescent="0.25">
      <c r="A59" s="143" t="s">
        <v>129</v>
      </c>
      <c r="B59" s="143">
        <v>3778</v>
      </c>
      <c r="C59" s="145" t="s">
        <v>21</v>
      </c>
      <c r="D59" s="143">
        <v>5</v>
      </c>
      <c r="E59" s="147">
        <v>1622.33</v>
      </c>
      <c r="F59" s="159">
        <v>8111.65</v>
      </c>
    </row>
    <row r="60" spans="1:6" ht="15.75" customHeight="1" thickBot="1" x14ac:dyDescent="0.3">
      <c r="A60" s="144"/>
      <c r="B60" s="144"/>
      <c r="C60" s="146"/>
      <c r="D60" s="144"/>
      <c r="E60" s="148"/>
      <c r="F60" s="160"/>
    </row>
    <row r="61" spans="1:6" ht="17.25" thickBot="1" x14ac:dyDescent="0.3">
      <c r="A61" s="71" t="s">
        <v>130</v>
      </c>
      <c r="B61" s="72">
        <v>12556</v>
      </c>
      <c r="C61" s="102" t="s">
        <v>142</v>
      </c>
      <c r="D61" s="72">
        <v>10</v>
      </c>
      <c r="E61" s="77">
        <v>231.67</v>
      </c>
      <c r="F61" s="78">
        <v>2316.6999999999998</v>
      </c>
    </row>
    <row r="62" spans="1:6" x14ac:dyDescent="0.25">
      <c r="A62" s="143" t="s">
        <v>131</v>
      </c>
      <c r="B62" s="143">
        <v>627636</v>
      </c>
      <c r="C62" s="145" t="s">
        <v>21</v>
      </c>
      <c r="D62" s="143">
        <v>2</v>
      </c>
      <c r="E62" s="161">
        <v>650</v>
      </c>
      <c r="F62" s="159">
        <v>1300</v>
      </c>
    </row>
    <row r="63" spans="1:6" ht="15.75" thickBot="1" x14ac:dyDescent="0.3">
      <c r="A63" s="144"/>
      <c r="B63" s="144"/>
      <c r="C63" s="146"/>
      <c r="D63" s="144"/>
      <c r="E63" s="162"/>
      <c r="F63" s="160"/>
    </row>
    <row r="64" spans="1:6" x14ac:dyDescent="0.25">
      <c r="A64" s="143" t="s">
        <v>132</v>
      </c>
      <c r="B64" s="143">
        <v>30003</v>
      </c>
      <c r="C64" s="145" t="s">
        <v>21</v>
      </c>
      <c r="D64" s="143">
        <v>2</v>
      </c>
      <c r="E64" s="147">
        <v>1466.67</v>
      </c>
      <c r="F64" s="159">
        <v>2933.34</v>
      </c>
    </row>
    <row r="65" spans="1:6" ht="15.75" thickBot="1" x14ac:dyDescent="0.3">
      <c r="A65" s="144"/>
      <c r="B65" s="144"/>
      <c r="C65" s="146"/>
      <c r="D65" s="144"/>
      <c r="E65" s="148"/>
      <c r="F65" s="160"/>
    </row>
    <row r="66" spans="1:6" ht="17.25" thickBot="1" x14ac:dyDescent="0.3">
      <c r="A66" s="71" t="s">
        <v>133</v>
      </c>
      <c r="B66" s="72">
        <v>20818</v>
      </c>
      <c r="C66" s="73" t="s">
        <v>21</v>
      </c>
      <c r="D66" s="72">
        <v>5</v>
      </c>
      <c r="E66" s="103">
        <v>630</v>
      </c>
      <c r="F66" s="78">
        <v>3150</v>
      </c>
    </row>
    <row r="67" spans="1:6" ht="17.25" thickBot="1" x14ac:dyDescent="0.3">
      <c r="A67" s="104" t="s">
        <v>8</v>
      </c>
      <c r="B67" s="105"/>
      <c r="C67" s="105"/>
      <c r="D67" s="106">
        <v>36</v>
      </c>
      <c r="E67" s="110">
        <v>7992.25</v>
      </c>
      <c r="F67" s="107">
        <v>24594.85</v>
      </c>
    </row>
  </sheetData>
  <mergeCells count="90">
    <mergeCell ref="F9:F10"/>
    <mergeCell ref="A9:A10"/>
    <mergeCell ref="B9:B10"/>
    <mergeCell ref="C9:C10"/>
    <mergeCell ref="D9:D10"/>
    <mergeCell ref="E9:E10"/>
    <mergeCell ref="F16:F17"/>
    <mergeCell ref="A12:A13"/>
    <mergeCell ref="B12:B13"/>
    <mergeCell ref="C12:C13"/>
    <mergeCell ref="D12:D13"/>
    <mergeCell ref="E12:E13"/>
    <mergeCell ref="F12:F13"/>
    <mergeCell ref="A16:A17"/>
    <mergeCell ref="B16:B17"/>
    <mergeCell ref="C16:C17"/>
    <mergeCell ref="D16:D17"/>
    <mergeCell ref="E16:E17"/>
    <mergeCell ref="F31:F32"/>
    <mergeCell ref="A29:A30"/>
    <mergeCell ref="B29:B30"/>
    <mergeCell ref="C29:C30"/>
    <mergeCell ref="D29:D30"/>
    <mergeCell ref="E29:E30"/>
    <mergeCell ref="F29:F30"/>
    <mergeCell ref="A31:A32"/>
    <mergeCell ref="B31:B32"/>
    <mergeCell ref="C31:C32"/>
    <mergeCell ref="D31:D32"/>
    <mergeCell ref="E31:E32"/>
    <mergeCell ref="F36:F37"/>
    <mergeCell ref="A33:A34"/>
    <mergeCell ref="B33:B34"/>
    <mergeCell ref="C33:C34"/>
    <mergeCell ref="D33:D34"/>
    <mergeCell ref="E33:E34"/>
    <mergeCell ref="F33:F34"/>
    <mergeCell ref="A36:A37"/>
    <mergeCell ref="B36:B37"/>
    <mergeCell ref="C36:C37"/>
    <mergeCell ref="D36:D37"/>
    <mergeCell ref="E36:E37"/>
    <mergeCell ref="F41:F42"/>
    <mergeCell ref="A38:A39"/>
    <mergeCell ref="B38:B39"/>
    <mergeCell ref="C38:C39"/>
    <mergeCell ref="D38:D39"/>
    <mergeCell ref="E38:E39"/>
    <mergeCell ref="F38:F39"/>
    <mergeCell ref="A41:A42"/>
    <mergeCell ref="B41:B42"/>
    <mergeCell ref="C41:C42"/>
    <mergeCell ref="D41:D42"/>
    <mergeCell ref="E41:E42"/>
    <mergeCell ref="F52:F53"/>
    <mergeCell ref="A43:A44"/>
    <mergeCell ref="B43:B44"/>
    <mergeCell ref="C43:C44"/>
    <mergeCell ref="D43:D44"/>
    <mergeCell ref="E43:E44"/>
    <mergeCell ref="F43:F44"/>
    <mergeCell ref="A52:A53"/>
    <mergeCell ref="B52:B53"/>
    <mergeCell ref="C52:C53"/>
    <mergeCell ref="D52:D53"/>
    <mergeCell ref="E52:E53"/>
    <mergeCell ref="F59:F60"/>
    <mergeCell ref="A55:A56"/>
    <mergeCell ref="B55:B56"/>
    <mergeCell ref="C55:C56"/>
    <mergeCell ref="D55:D56"/>
    <mergeCell ref="E55:E56"/>
    <mergeCell ref="F55:F56"/>
    <mergeCell ref="A59:A60"/>
    <mergeCell ref="B59:B60"/>
    <mergeCell ref="C59:C60"/>
    <mergeCell ref="D59:D60"/>
    <mergeCell ref="E59:E60"/>
    <mergeCell ref="F64:F65"/>
    <mergeCell ref="A62:A63"/>
    <mergeCell ref="B62:B63"/>
    <mergeCell ref="C62:C63"/>
    <mergeCell ref="D62:D63"/>
    <mergeCell ref="E62:E63"/>
    <mergeCell ref="F62:F63"/>
    <mergeCell ref="A64:A65"/>
    <mergeCell ref="B64:B65"/>
    <mergeCell ref="C64:C65"/>
    <mergeCell ref="D64:D65"/>
    <mergeCell ref="E64:E65"/>
  </mergeCells>
  <pageMargins left="0.511811024" right="0.511811024" top="0.78740157499999996" bottom="0.78740157499999996" header="0.31496062000000002" footer="0.31496062000000002"/>
  <pageSetup paperSize="8" scale="11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4F6765-EDA6-49A9-BC2D-499E2B173E2C}">
  <sheetPr>
    <tabColor rgb="FF92D050"/>
  </sheetPr>
  <dimension ref="A3:F24"/>
  <sheetViews>
    <sheetView zoomScale="71" zoomScaleNormal="71" workbookViewId="0">
      <selection activeCell="A12" sqref="A12"/>
    </sheetView>
  </sheetViews>
  <sheetFormatPr defaultRowHeight="15" x14ac:dyDescent="0.25"/>
  <cols>
    <col min="1" max="1" width="42.7109375" customWidth="1"/>
    <col min="2" max="2" width="22.85546875" customWidth="1"/>
    <col min="3" max="3" width="20.5703125" customWidth="1"/>
    <col min="4" max="4" width="22.28515625" customWidth="1"/>
    <col min="5" max="5" width="22.85546875" customWidth="1"/>
    <col min="6" max="6" width="21" customWidth="1"/>
  </cols>
  <sheetData>
    <row r="3" spans="1:6" ht="16.5" thickBot="1" x14ac:dyDescent="0.3">
      <c r="A3" s="1" t="s">
        <v>134</v>
      </c>
      <c r="B3" s="24"/>
      <c r="C3" s="24"/>
      <c r="D3" s="24"/>
      <c r="E3" s="24"/>
      <c r="F3" s="24"/>
    </row>
    <row r="4" spans="1:6" ht="16.5" thickBot="1" x14ac:dyDescent="0.3">
      <c r="A4" s="49" t="s">
        <v>1</v>
      </c>
      <c r="B4" s="49" t="s">
        <v>2</v>
      </c>
      <c r="C4" s="49" t="s">
        <v>3</v>
      </c>
      <c r="D4" s="49" t="s">
        <v>4</v>
      </c>
      <c r="E4" s="49" t="s">
        <v>5</v>
      </c>
      <c r="F4" s="49" t="s">
        <v>6</v>
      </c>
    </row>
    <row r="5" spans="1:6" ht="48" customHeight="1" x14ac:dyDescent="0.25">
      <c r="A5" s="143" t="s">
        <v>135</v>
      </c>
      <c r="B5" s="145">
        <v>622709</v>
      </c>
      <c r="C5" s="145" t="s">
        <v>3</v>
      </c>
      <c r="D5" s="169">
        <v>2000</v>
      </c>
      <c r="E5" s="155">
        <v>8.65</v>
      </c>
      <c r="F5" s="153">
        <v>17300</v>
      </c>
    </row>
    <row r="6" spans="1:6" ht="15.75" thickBot="1" x14ac:dyDescent="0.3">
      <c r="A6" s="144"/>
      <c r="B6" s="146"/>
      <c r="C6" s="146"/>
      <c r="D6" s="170"/>
      <c r="E6" s="156"/>
      <c r="F6" s="154"/>
    </row>
    <row r="7" spans="1:6" ht="16.5" thickBot="1" x14ac:dyDescent="0.3">
      <c r="A7" s="71" t="s">
        <v>136</v>
      </c>
      <c r="B7" s="83">
        <v>610532</v>
      </c>
      <c r="C7" s="83" t="s">
        <v>3</v>
      </c>
      <c r="D7" s="124">
        <v>2000</v>
      </c>
      <c r="E7" s="115">
        <v>8.73</v>
      </c>
      <c r="F7" s="86">
        <v>17460</v>
      </c>
    </row>
    <row r="8" spans="1:6" ht="17.25" thickBot="1" x14ac:dyDescent="0.35">
      <c r="A8" s="71" t="s">
        <v>137</v>
      </c>
      <c r="B8" s="83">
        <v>608823</v>
      </c>
      <c r="C8" s="83" t="s">
        <v>3</v>
      </c>
      <c r="D8" s="124">
        <v>2000</v>
      </c>
      <c r="E8" s="125">
        <v>46.96</v>
      </c>
      <c r="F8" s="91">
        <v>93920</v>
      </c>
    </row>
    <row r="9" spans="1:6" ht="16.5" thickBot="1" x14ac:dyDescent="0.3">
      <c r="A9" s="71" t="s">
        <v>138</v>
      </c>
      <c r="B9" s="83">
        <v>400820</v>
      </c>
      <c r="C9" s="83" t="s">
        <v>3</v>
      </c>
      <c r="D9" s="124">
        <v>2000</v>
      </c>
      <c r="E9" s="115">
        <v>33.81</v>
      </c>
      <c r="F9" s="86">
        <v>67620</v>
      </c>
    </row>
    <row r="10" spans="1:6" ht="16.5" thickBot="1" x14ac:dyDescent="0.3">
      <c r="A10" s="71" t="s">
        <v>139</v>
      </c>
      <c r="B10" s="83">
        <v>629071</v>
      </c>
      <c r="C10" s="83" t="s">
        <v>3</v>
      </c>
      <c r="D10" s="124">
        <v>2000</v>
      </c>
      <c r="E10" s="115">
        <v>37.96</v>
      </c>
      <c r="F10" s="86">
        <v>75920</v>
      </c>
    </row>
    <row r="11" spans="1:6" ht="16.5" thickBot="1" x14ac:dyDescent="0.3">
      <c r="A11" s="71" t="s">
        <v>140</v>
      </c>
      <c r="B11" s="83">
        <v>631172</v>
      </c>
      <c r="C11" s="83" t="s">
        <v>3</v>
      </c>
      <c r="D11" s="124">
        <v>2000</v>
      </c>
      <c r="E11" s="115">
        <v>32</v>
      </c>
      <c r="F11" s="86">
        <v>64000</v>
      </c>
    </row>
    <row r="12" spans="1:6" ht="137.25" customHeight="1" thickBot="1" x14ac:dyDescent="0.3">
      <c r="A12" s="119" t="s">
        <v>141</v>
      </c>
      <c r="B12" s="83">
        <v>24902</v>
      </c>
      <c r="C12" s="83" t="s">
        <v>142</v>
      </c>
      <c r="D12" s="83">
        <v>300</v>
      </c>
      <c r="E12" s="115">
        <v>195.72</v>
      </c>
      <c r="F12" s="91">
        <v>58716</v>
      </c>
    </row>
    <row r="13" spans="1:6" ht="150" customHeight="1" thickBot="1" x14ac:dyDescent="0.3">
      <c r="A13" s="71" t="s">
        <v>143</v>
      </c>
      <c r="B13" s="83">
        <v>24902</v>
      </c>
      <c r="C13" s="83" t="s">
        <v>142</v>
      </c>
      <c r="D13" s="83">
        <v>100</v>
      </c>
      <c r="E13" s="115">
        <v>112.99</v>
      </c>
      <c r="F13" s="86">
        <v>11299</v>
      </c>
    </row>
    <row r="14" spans="1:6" ht="22.5" customHeight="1" x14ac:dyDescent="0.25">
      <c r="A14" s="171" t="s">
        <v>8</v>
      </c>
      <c r="B14" s="173"/>
      <c r="C14" s="173"/>
      <c r="D14" s="175">
        <v>12500</v>
      </c>
      <c r="E14" s="177">
        <v>476.82</v>
      </c>
      <c r="F14" s="167">
        <v>406235</v>
      </c>
    </row>
    <row r="15" spans="1:6" ht="15.75" thickBot="1" x14ac:dyDescent="0.3">
      <c r="A15" s="172"/>
      <c r="B15" s="174"/>
      <c r="C15" s="174"/>
      <c r="D15" s="176"/>
      <c r="E15" s="178"/>
      <c r="F15" s="168"/>
    </row>
    <row r="16" spans="1:6" x14ac:dyDescent="0.25">
      <c r="A16" s="47"/>
    </row>
    <row r="17" spans="1:6" x14ac:dyDescent="0.25">
      <c r="A17" s="47"/>
    </row>
    <row r="18" spans="1:6" ht="16.5" thickBot="1" x14ac:dyDescent="0.3">
      <c r="A18" s="1" t="s">
        <v>147</v>
      </c>
      <c r="B18" s="24"/>
      <c r="C18" s="24"/>
      <c r="D18" s="24"/>
      <c r="E18" s="24"/>
      <c r="F18" s="24"/>
    </row>
    <row r="19" spans="1:6" ht="16.5" thickBot="1" x14ac:dyDescent="0.3">
      <c r="A19" s="49" t="s">
        <v>1</v>
      </c>
      <c r="B19" s="50" t="s">
        <v>2</v>
      </c>
      <c r="C19" s="50" t="s">
        <v>3</v>
      </c>
      <c r="D19" s="50" t="s">
        <v>4</v>
      </c>
      <c r="E19" s="50" t="s">
        <v>5</v>
      </c>
      <c r="F19" s="50" t="s">
        <v>6</v>
      </c>
    </row>
    <row r="20" spans="1:6" x14ac:dyDescent="0.25">
      <c r="A20" s="143" t="s">
        <v>144</v>
      </c>
      <c r="B20" s="143">
        <v>24902</v>
      </c>
      <c r="C20" s="165" t="s">
        <v>142</v>
      </c>
      <c r="D20" s="143">
        <v>200</v>
      </c>
      <c r="E20" s="155">
        <v>195.72</v>
      </c>
      <c r="F20" s="153">
        <v>39144</v>
      </c>
    </row>
    <row r="21" spans="1:6" ht="15.75" thickBot="1" x14ac:dyDescent="0.3">
      <c r="A21" s="144"/>
      <c r="B21" s="144"/>
      <c r="C21" s="166"/>
      <c r="D21" s="144"/>
      <c r="E21" s="156"/>
      <c r="F21" s="154"/>
    </row>
    <row r="22" spans="1:6" x14ac:dyDescent="0.25">
      <c r="A22" s="143" t="s">
        <v>145</v>
      </c>
      <c r="B22" s="143">
        <v>24902</v>
      </c>
      <c r="C22" s="165" t="s">
        <v>142</v>
      </c>
      <c r="D22" s="143">
        <v>100</v>
      </c>
      <c r="E22" s="155">
        <v>112.99</v>
      </c>
      <c r="F22" s="153">
        <v>11299</v>
      </c>
    </row>
    <row r="23" spans="1:6" ht="15.75" thickBot="1" x14ac:dyDescent="0.3">
      <c r="A23" s="144"/>
      <c r="B23" s="144"/>
      <c r="C23" s="166"/>
      <c r="D23" s="144"/>
      <c r="E23" s="156"/>
      <c r="F23" s="154"/>
    </row>
    <row r="24" spans="1:6" ht="16.5" thickBot="1" x14ac:dyDescent="0.3">
      <c r="A24" s="120"/>
      <c r="B24" s="121"/>
      <c r="C24" s="121"/>
      <c r="D24" s="121">
        <v>300</v>
      </c>
      <c r="E24" s="122">
        <v>308.70999999999998</v>
      </c>
      <c r="F24" s="123">
        <v>50443</v>
      </c>
    </row>
  </sheetData>
  <mergeCells count="24">
    <mergeCell ref="F14:F15"/>
    <mergeCell ref="A5:A6"/>
    <mergeCell ref="B5:B6"/>
    <mergeCell ref="C5:C6"/>
    <mergeCell ref="D5:D6"/>
    <mergeCell ref="E5:E6"/>
    <mergeCell ref="F5:F6"/>
    <mergeCell ref="A14:A15"/>
    <mergeCell ref="B14:B15"/>
    <mergeCell ref="C14:C15"/>
    <mergeCell ref="D14:D15"/>
    <mergeCell ref="E14:E15"/>
    <mergeCell ref="F22:F23"/>
    <mergeCell ref="A20:A21"/>
    <mergeCell ref="B20:B21"/>
    <mergeCell ref="C20:C21"/>
    <mergeCell ref="D20:D21"/>
    <mergeCell ref="E20:E21"/>
    <mergeCell ref="F20:F21"/>
    <mergeCell ref="A22:A23"/>
    <mergeCell ref="B22:B23"/>
    <mergeCell ref="C22:C23"/>
    <mergeCell ref="D22:D23"/>
    <mergeCell ref="E22:E23"/>
  </mergeCells>
  <pageMargins left="0.511811024" right="0.511811024" top="0.78740157499999996" bottom="0.78740157499999996" header="0.31496062000000002" footer="0.31496062000000002"/>
  <pageSetup paperSize="8" scale="11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6859F4-FE7E-4E4D-9544-BA7F0348E592}">
  <sheetPr>
    <tabColor rgb="FFC00000"/>
  </sheetPr>
  <dimension ref="A1:B20"/>
  <sheetViews>
    <sheetView tabSelected="1" topLeftCell="A7" zoomScale="136" zoomScaleNormal="136" workbookViewId="0">
      <selection activeCell="A20" sqref="A20"/>
    </sheetView>
  </sheetViews>
  <sheetFormatPr defaultRowHeight="15" x14ac:dyDescent="0.25"/>
  <cols>
    <col min="1" max="1" width="94.42578125" customWidth="1"/>
    <col min="2" max="2" width="29.85546875" customWidth="1"/>
  </cols>
  <sheetData>
    <row r="1" spans="1:2" ht="15.75" thickBot="1" x14ac:dyDescent="0.3"/>
    <row r="2" spans="1:2" ht="15.75" thickBot="1" x14ac:dyDescent="0.3">
      <c r="A2" s="126" t="s">
        <v>148</v>
      </c>
      <c r="B2" s="127" t="s">
        <v>8</v>
      </c>
    </row>
    <row r="3" spans="1:2" ht="15.75" thickBot="1" x14ac:dyDescent="0.3">
      <c r="A3" s="128" t="s">
        <v>0</v>
      </c>
      <c r="B3" s="129">
        <v>106041.76</v>
      </c>
    </row>
    <row r="4" spans="1:2" ht="15.75" thickBot="1" x14ac:dyDescent="0.3">
      <c r="A4" s="128" t="s">
        <v>12</v>
      </c>
      <c r="B4" s="129">
        <v>17170.060000000001</v>
      </c>
    </row>
    <row r="5" spans="1:2" ht="15.75" thickBot="1" x14ac:dyDescent="0.3">
      <c r="A5" s="128" t="s">
        <v>16</v>
      </c>
      <c r="B5" s="129">
        <v>17170.060000000001</v>
      </c>
    </row>
    <row r="6" spans="1:2" ht="17.25" thickBot="1" x14ac:dyDescent="0.3">
      <c r="A6" s="128" t="s">
        <v>20</v>
      </c>
      <c r="B6" s="130">
        <v>62224.09</v>
      </c>
    </row>
    <row r="7" spans="1:2" ht="17.25" thickBot="1" x14ac:dyDescent="0.3">
      <c r="A7" s="128" t="s">
        <v>33</v>
      </c>
      <c r="B7" s="130">
        <v>52836.65</v>
      </c>
    </row>
    <row r="8" spans="1:2" ht="17.25" thickBot="1" x14ac:dyDescent="0.3">
      <c r="A8" s="128" t="s">
        <v>44</v>
      </c>
      <c r="B8" s="130">
        <v>76312.899999999994</v>
      </c>
    </row>
    <row r="9" spans="1:2" ht="17.25" thickBot="1" x14ac:dyDescent="0.3">
      <c r="A9" s="128" t="s">
        <v>55</v>
      </c>
      <c r="B9" s="75">
        <v>105616.44</v>
      </c>
    </row>
    <row r="10" spans="1:2" ht="17.25" thickBot="1" x14ac:dyDescent="0.3">
      <c r="A10" s="128" t="s">
        <v>67</v>
      </c>
      <c r="B10" s="75">
        <v>16160.07</v>
      </c>
    </row>
    <row r="11" spans="1:2" ht="17.25" thickBot="1" x14ac:dyDescent="0.3">
      <c r="A11" s="128" t="s">
        <v>76</v>
      </c>
      <c r="B11" s="75">
        <v>18364.400000000001</v>
      </c>
    </row>
    <row r="12" spans="1:2" ht="15.75" thickBot="1" x14ac:dyDescent="0.3">
      <c r="A12" s="128" t="s">
        <v>85</v>
      </c>
      <c r="B12" s="131">
        <v>239105</v>
      </c>
    </row>
    <row r="13" spans="1:2" ht="15.75" thickBot="1" x14ac:dyDescent="0.3">
      <c r="A13" s="132" t="s">
        <v>149</v>
      </c>
      <c r="B13" s="133">
        <v>131530</v>
      </c>
    </row>
    <row r="14" spans="1:2" ht="15.75" thickBot="1" x14ac:dyDescent="0.3">
      <c r="A14" s="128" t="s">
        <v>94</v>
      </c>
      <c r="B14" s="131">
        <v>263060</v>
      </c>
    </row>
    <row r="15" spans="1:2" ht="17.25" thickBot="1" x14ac:dyDescent="0.3">
      <c r="A15" s="128" t="s">
        <v>98</v>
      </c>
      <c r="B15" s="134">
        <v>55290.6</v>
      </c>
    </row>
    <row r="16" spans="1:2" ht="17.25" thickBot="1" x14ac:dyDescent="0.3">
      <c r="A16" s="128" t="s">
        <v>110</v>
      </c>
      <c r="B16" s="134">
        <v>39961.25</v>
      </c>
    </row>
    <row r="17" spans="1:2" ht="17.25" thickBot="1" x14ac:dyDescent="0.3">
      <c r="A17" s="128" t="s">
        <v>122</v>
      </c>
      <c r="B17" s="134">
        <v>24594.85</v>
      </c>
    </row>
    <row r="18" spans="1:2" ht="15" customHeight="1" thickBot="1" x14ac:dyDescent="0.3">
      <c r="A18" s="128" t="s">
        <v>134</v>
      </c>
      <c r="B18" s="135">
        <v>406235</v>
      </c>
    </row>
    <row r="19" spans="1:2" ht="15.75" customHeight="1" thickBot="1" x14ac:dyDescent="0.3">
      <c r="A19" s="128" t="s">
        <v>147</v>
      </c>
      <c r="B19" s="136">
        <v>50443</v>
      </c>
    </row>
    <row r="20" spans="1:2" ht="15.75" thickBot="1" x14ac:dyDescent="0.3">
      <c r="A20" s="137" t="s">
        <v>8</v>
      </c>
      <c r="B20" s="138">
        <f>SUM(B3:B19)</f>
        <v>1682116.1300000004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21f7631-fb50-4c4a-ba5e-9ca6ba2bc948" xsi:nil="true"/>
    <lcf76f155ced4ddcb4097134ff3c332f xmlns="5caa07bb-3b01-45e3-a921-7913d1004830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2568F7E16F50C4A81616CD3768136FD" ma:contentTypeVersion="15" ma:contentTypeDescription="Crie um novo documento." ma:contentTypeScope="" ma:versionID="30eee150f6869f0e7793449dd51ec3da">
  <xsd:schema xmlns:xsd="http://www.w3.org/2001/XMLSchema" xmlns:xs="http://www.w3.org/2001/XMLSchema" xmlns:p="http://schemas.microsoft.com/office/2006/metadata/properties" xmlns:ns2="5caa07bb-3b01-45e3-a921-7913d1004830" xmlns:ns3="321f7631-fb50-4c4a-ba5e-9ca6ba2bc948" targetNamespace="http://schemas.microsoft.com/office/2006/metadata/properties" ma:root="true" ma:fieldsID="9aaaefef12604dccb8f73505348056d0" ns2:_="" ns3:_="">
    <xsd:import namespace="5caa07bb-3b01-45e3-a921-7913d1004830"/>
    <xsd:import namespace="321f7631-fb50-4c4a-ba5e-9ca6ba2bc9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aa07bb-3b01-45e3-a921-7913d10048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Marcações de imagem" ma:readOnly="false" ma:fieldId="{5cf76f15-5ced-4ddc-b409-7134ff3c332f}" ma:taxonomyMulti="true" ma:sspId="8c7739b1-2639-4c32-9808-747e26aa39e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1f7631-fb50-4c4a-ba5e-9ca6ba2bc948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a691e339-2a6d-40f8-9faa-137983a0557e}" ma:internalName="TaxCatchAll" ma:showField="CatchAllData" ma:web="321f7631-fb50-4c4a-ba5e-9ca6ba2bc94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5FF61C5-ACDB-4056-BE9C-D0EFC796EF0C}">
  <ds:schemaRefs>
    <ds:schemaRef ds:uri="http://schemas.microsoft.com/office/2006/metadata/properties"/>
    <ds:schemaRef ds:uri="http://schemas.microsoft.com/office/infopath/2007/PartnerControls"/>
    <ds:schemaRef ds:uri="321f7631-fb50-4c4a-ba5e-9ca6ba2bc948"/>
    <ds:schemaRef ds:uri="5caa07bb-3b01-45e3-a921-7913d1004830"/>
  </ds:schemaRefs>
</ds:datastoreItem>
</file>

<file path=customXml/itemProps2.xml><?xml version="1.0" encoding="utf-8"?>
<ds:datastoreItem xmlns:ds="http://schemas.openxmlformats.org/officeDocument/2006/customXml" ds:itemID="{89E243EB-D4CE-4BD2-BC41-B317982F87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caa07bb-3b01-45e3-a921-7913d1004830"/>
    <ds:schemaRef ds:uri="321f7631-fb50-4c4a-ba5e-9ca6ba2bc94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78B0F60-49D0-4A20-8BAF-BA6021855B9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LOCAÇÃO DE ESPAÇO FISICO</vt:lpstr>
      <vt:lpstr>SERVIÇOS DE RECURSOS HUMANOS</vt:lpstr>
      <vt:lpstr>SERVIÇO DE ORNAMENTAÇÃO E SINAL</vt:lpstr>
      <vt:lpstr>SERVIÇO DE ALIMENTAÇÃO</vt:lpstr>
      <vt:lpstr>SERVIÇO TÉCNICO E LOCAÇÃO DE EQ</vt:lpstr>
      <vt:lpstr>MATERIAL GRAFICO</vt:lpstr>
      <vt:lpstr>TOTAL GERAL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Moura</dc:creator>
  <cp:lastModifiedBy>Vanessa Moura</cp:lastModifiedBy>
  <cp:lastPrinted>2026-02-17T20:04:31Z</cp:lastPrinted>
  <dcterms:created xsi:type="dcterms:W3CDTF">2026-02-02T23:44:48Z</dcterms:created>
  <dcterms:modified xsi:type="dcterms:W3CDTF">2026-04-11T18:53:18Z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0x01010022568F7E16F50C4A81616CD3768136FD</vt:lpwstr>
  </property>
</Properties>
</file>